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codeName="ThisWorkbook"/>
  <mc:AlternateContent xmlns:mc="http://schemas.openxmlformats.org/markup-compatibility/2006">
    <mc:Choice Requires="x15">
      <x15ac:absPath xmlns:x15ac="http://schemas.microsoft.com/office/spreadsheetml/2010/11/ac" url="D:\ICPMSDataCal\PersonalizedSetting\"/>
    </mc:Choice>
  </mc:AlternateContent>
  <bookViews>
    <workbookView xWindow="240" yWindow="17" windowWidth="20357" windowHeight="12943" firstSheet="2" activeTab="2" xr2:uid="{00000000-000D-0000-FFFF-FFFF00000000}"/>
  </bookViews>
  <sheets>
    <sheet name="ICRERYE" sheetId="12" state="veryHidden" r:id="rId1"/>
    <sheet name="ChargingNotice" sheetId="6" r:id="rId2"/>
    <sheet name="Age" sheetId="8" r:id="rId3"/>
    <sheet name="CoverInformation" sheetId="11" state="hidden" r:id="rId4"/>
    <sheet name="TraceEle" sheetId="7" r:id="rId5"/>
  </sheets>
  <definedNames>
    <definedName name="_xlnm._FilterDatabase" localSheetId="4" hidden="1">TraceEle!$A$4:$A$75</definedName>
    <definedName name="_xlnm.Print_Area" localSheetId="2">Age!$A$1:$M$55</definedName>
  </definedNames>
  <calcPr calcId="171027"/>
</workbook>
</file>

<file path=xl/calcChain.xml><?xml version="1.0" encoding="utf-8"?>
<calcChain xmlns="http://schemas.openxmlformats.org/spreadsheetml/2006/main">
  <c r="A5" i="7" l="1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O8" i="6" l="1"/>
  <c r="N8" i="6" s="1"/>
  <c r="A8" i="6" l="1"/>
</calcChain>
</file>

<file path=xl/sharedStrings.xml><?xml version="1.0" encoding="utf-8"?>
<sst xmlns="http://schemas.openxmlformats.org/spreadsheetml/2006/main" count="1320" uniqueCount="193">
  <si>
    <t>地质过程与矿产资源国家重点实验室</t>
  </si>
  <si>
    <t>样品数</t>
  </si>
  <si>
    <t>折扣</t>
  </si>
  <si>
    <t>价格</t>
  </si>
  <si>
    <t>总收费</t>
  </si>
  <si>
    <t>Tel: 027-67885100-8104, Fax: 027-67885096</t>
  </si>
  <si>
    <t>备注</t>
    <phoneticPr fontId="1" type="noConversion"/>
  </si>
  <si>
    <t>Unit name</t>
    <phoneticPr fontId="1" type="noConversion"/>
  </si>
  <si>
    <t>Laboratory name</t>
    <phoneticPr fontId="1" type="noConversion"/>
  </si>
  <si>
    <t>Report title</t>
    <phoneticPr fontId="1" type="noConversion"/>
  </si>
  <si>
    <t>Analysis number</t>
    <phoneticPr fontId="1" type="noConversion"/>
  </si>
  <si>
    <t>Number of samples</t>
    <phoneticPr fontId="1" type="noConversion"/>
  </si>
  <si>
    <t>Owner of samples</t>
    <phoneticPr fontId="1" type="noConversion"/>
  </si>
  <si>
    <t>Analyzer</t>
    <phoneticPr fontId="1" type="noConversion"/>
  </si>
  <si>
    <t>Data checker</t>
    <phoneticPr fontId="1" type="noConversion"/>
  </si>
  <si>
    <t>Laboratory head</t>
    <phoneticPr fontId="1" type="noConversion"/>
  </si>
  <si>
    <t>Reporting date</t>
    <phoneticPr fontId="1" type="noConversion"/>
  </si>
  <si>
    <t>Reciving date</t>
    <phoneticPr fontId="1" type="noConversion"/>
  </si>
  <si>
    <t>植物及生物类样品</t>
  </si>
  <si>
    <t>单矿物等线扫描分析</t>
  </si>
  <si>
    <t>岩石、矿物、土壤等粉碎</t>
  </si>
  <si>
    <t>锆石等单矿物制靶</t>
  </si>
  <si>
    <t>岩石薄片或已经制好的靶</t>
  </si>
  <si>
    <t>已分离成重砂颗粒</t>
  </si>
  <si>
    <t>水样、溶液样品</t>
  </si>
  <si>
    <t>ICP-MS</t>
  </si>
  <si>
    <t>说明：</t>
  </si>
  <si>
    <r>
      <t>2~5</t>
    </r>
    <r>
      <rPr>
        <sz val="8"/>
        <rFont val="宋体"/>
        <family val="3"/>
        <charset val="134"/>
      </rPr>
      <t>克</t>
    </r>
    <r>
      <rPr>
        <sz val="8"/>
        <rFont val="Times New Roman"/>
        <family val="1"/>
      </rPr>
      <t xml:space="preserve">, </t>
    </r>
    <r>
      <rPr>
        <sz val="8"/>
        <rFont val="宋体"/>
        <family val="3"/>
        <charset val="134"/>
      </rPr>
      <t>≥</t>
    </r>
    <r>
      <rPr>
        <sz val="8"/>
        <rFont val="Times New Roman"/>
        <family val="1"/>
      </rPr>
      <t>200</t>
    </r>
    <r>
      <rPr>
        <sz val="8"/>
        <rFont val="宋体"/>
        <family val="3"/>
        <charset val="134"/>
      </rPr>
      <t>目</t>
    </r>
  </si>
  <si>
    <r>
      <t>溶液样品</t>
    </r>
    <r>
      <rPr>
        <sz val="8"/>
        <rFont val="Times New Roman"/>
        <family val="1"/>
      </rPr>
      <t xml:space="preserve"> </t>
    </r>
  </si>
  <si>
    <r>
      <t>天然水样</t>
    </r>
    <r>
      <rPr>
        <sz val="8"/>
        <rFont val="Times New Roman"/>
        <family val="1"/>
      </rPr>
      <t xml:space="preserve"> </t>
    </r>
  </si>
  <si>
    <r>
      <t>2~5</t>
    </r>
    <r>
      <rPr>
        <sz val="8"/>
        <rFont val="宋体"/>
        <family val="3"/>
        <charset val="134"/>
      </rPr>
      <t>克</t>
    </r>
    <r>
      <rPr>
        <sz val="8"/>
        <rFont val="Times New Roman"/>
        <family val="1"/>
      </rPr>
      <t xml:space="preserve">, </t>
    </r>
    <r>
      <rPr>
        <sz val="8"/>
        <rFont val="宋体"/>
        <family val="3"/>
        <charset val="134"/>
      </rPr>
      <t>≥</t>
    </r>
    <r>
      <rPr>
        <sz val="8"/>
        <rFont val="Times New Roman"/>
        <family val="1"/>
      </rPr>
      <t>100</t>
    </r>
    <r>
      <rPr>
        <sz val="8"/>
        <rFont val="宋体"/>
        <family val="3"/>
        <charset val="134"/>
      </rPr>
      <t>目</t>
    </r>
  </si>
  <si>
    <r>
      <t>120</t>
    </r>
    <r>
      <rPr>
        <sz val="8"/>
        <rFont val="宋体"/>
        <family val="3"/>
        <charset val="134"/>
      </rPr>
      <t>元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点</t>
    </r>
  </si>
  <si>
    <r>
      <t>1000</t>
    </r>
    <r>
      <rPr>
        <sz val="8"/>
        <rFont val="宋体"/>
        <family val="3"/>
        <charset val="134"/>
      </rPr>
      <t>元</t>
    </r>
    <r>
      <rPr>
        <sz val="8"/>
        <rFont val="Times New Roman"/>
        <family val="1"/>
      </rPr>
      <t>/&lt;0.5cm</t>
    </r>
  </si>
  <si>
    <r>
      <t>单个熔体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流体包裹体</t>
    </r>
  </si>
  <si>
    <r>
      <t>300</t>
    </r>
    <r>
      <rPr>
        <sz val="8"/>
        <rFont val="宋体"/>
        <family val="3"/>
        <charset val="134"/>
      </rPr>
      <t>元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包裹体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富</t>
    </r>
    <r>
      <rPr>
        <sz val="8"/>
        <rFont val="Times New Roman"/>
        <family val="1"/>
      </rPr>
      <t>Fe</t>
    </r>
    <r>
      <rPr>
        <sz val="8"/>
        <rFont val="宋体"/>
        <family val="3"/>
        <charset val="134"/>
      </rPr>
      <t>矿物中</t>
    </r>
    <r>
      <rPr>
        <sz val="8"/>
        <rFont val="Times New Roman"/>
        <family val="1"/>
      </rPr>
      <t>)</t>
    </r>
  </si>
  <si>
    <r>
      <t>≤</t>
    </r>
    <r>
      <rPr>
        <sz val="8"/>
        <rFont val="Times New Roman"/>
        <family val="1"/>
      </rPr>
      <t>500</t>
    </r>
    <r>
      <rPr>
        <sz val="8"/>
        <rFont val="宋体"/>
        <family val="3"/>
        <charset val="134"/>
      </rPr>
      <t>克</t>
    </r>
  </si>
  <si>
    <r>
      <t>200</t>
    </r>
    <r>
      <rPr>
        <sz val="8"/>
        <rFont val="宋体"/>
        <family val="3"/>
        <charset val="134"/>
      </rPr>
      <t>元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件</t>
    </r>
  </si>
  <si>
    <r>
      <t>中国地质大学（武汉）地质过程与矿产资源国家重点实验室</t>
    </r>
    <r>
      <rPr>
        <sz val="8"/>
        <rFont val="Times New Roman"/>
        <family val="1"/>
      </rPr>
      <t>LA-ICP-MS</t>
    </r>
    <r>
      <rPr>
        <sz val="8"/>
        <rFont val="宋体"/>
        <family val="3"/>
        <charset val="134"/>
      </rPr>
      <t>室</t>
    </r>
  </si>
  <si>
    <r>
      <t>TDS</t>
    </r>
    <r>
      <rPr>
        <sz val="8"/>
        <rFont val="宋体"/>
        <family val="3"/>
        <charset val="134"/>
      </rPr>
      <t>≤</t>
    </r>
    <r>
      <rPr>
        <sz val="8"/>
        <rFont val="Times New Roman"/>
        <family val="1"/>
      </rPr>
      <t>0.1%</t>
    </r>
    <r>
      <rPr>
        <sz val="8"/>
        <rFont val="宋体"/>
        <family val="3"/>
        <charset val="134"/>
      </rPr>
      <t>，硝酸介质，酸度≤</t>
    </r>
    <r>
      <rPr>
        <sz val="8"/>
        <rFont val="Times New Roman"/>
        <family val="1"/>
      </rPr>
      <t>5%</t>
    </r>
    <r>
      <rPr>
        <sz val="8"/>
        <rFont val="宋体"/>
        <family val="3"/>
        <charset val="134"/>
      </rPr>
      <t>，无悬浮物、无沉淀</t>
    </r>
    <phoneticPr fontId="1" type="noConversion"/>
  </si>
  <si>
    <t>有毒重金属元素</t>
    <phoneticPr fontId="1" type="noConversion"/>
  </si>
  <si>
    <t>样品加工费</t>
    <phoneticPr fontId="1" type="noConversion"/>
  </si>
  <si>
    <r>
      <t>粉碎至</t>
    </r>
    <r>
      <rPr>
        <sz val="8"/>
        <rFont val="Times New Roman"/>
        <family val="1"/>
      </rPr>
      <t>200</t>
    </r>
    <r>
      <rPr>
        <sz val="8"/>
        <rFont val="宋体"/>
        <family val="3"/>
        <charset val="134"/>
      </rPr>
      <t>目</t>
    </r>
    <phoneticPr fontId="1" type="noConversion"/>
  </si>
  <si>
    <t>按机时收费（仅对校内经仪器培训人员）</t>
    <phoneticPr fontId="1" type="noConversion"/>
  </si>
  <si>
    <r>
      <t>1800</t>
    </r>
    <r>
      <rPr>
        <sz val="8"/>
        <rFont val="宋体"/>
        <family val="3"/>
        <charset val="134"/>
      </rPr>
      <t>元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小时</t>
    </r>
  </si>
  <si>
    <r>
      <t>TDS</t>
    </r>
    <r>
      <rPr>
        <sz val="8"/>
        <rFont val="宋体"/>
        <family val="3"/>
        <charset val="134"/>
      </rPr>
      <t>≤</t>
    </r>
    <r>
      <rPr>
        <sz val="8"/>
        <rFont val="Times New Roman"/>
        <family val="1"/>
      </rPr>
      <t>0.1%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>2-5%</t>
    </r>
    <r>
      <rPr>
        <sz val="8"/>
        <rFont val="宋体"/>
        <family val="3"/>
        <charset val="134"/>
      </rPr>
      <t>硝酸介质，无悬浮物和沉淀</t>
    </r>
    <phoneticPr fontId="1" type="noConversion"/>
  </si>
  <si>
    <r>
      <t>300</t>
    </r>
    <r>
      <rPr>
        <sz val="8"/>
        <rFont val="宋体"/>
        <family val="3"/>
        <charset val="134"/>
      </rPr>
      <t>元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件</t>
    </r>
    <phoneticPr fontId="1" type="noConversion"/>
  </si>
  <si>
    <r>
      <t>800</t>
    </r>
    <r>
      <rPr>
        <sz val="8"/>
        <rFont val="宋体"/>
        <family val="3"/>
        <charset val="134"/>
      </rPr>
      <t>元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件</t>
    </r>
    <phoneticPr fontId="1" type="noConversion"/>
  </si>
  <si>
    <r>
      <t>50</t>
    </r>
    <r>
      <rPr>
        <sz val="8"/>
        <rFont val="宋体"/>
        <family val="3"/>
        <charset val="134"/>
      </rPr>
      <t>元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件</t>
    </r>
    <phoneticPr fontId="1" type="noConversion"/>
  </si>
  <si>
    <r>
      <t>LA-MC-ICP-MS</t>
    </r>
    <r>
      <rPr>
        <sz val="18"/>
        <rFont val="华文行楷"/>
        <family val="3"/>
        <charset val="134"/>
      </rPr>
      <t>分析收费标准</t>
    </r>
    <r>
      <rPr>
        <sz val="18"/>
        <rFont val="Times New Roman"/>
        <family val="1"/>
      </rPr>
      <t>(2011.1.1)</t>
    </r>
    <phoneticPr fontId="1" type="noConversion"/>
  </si>
  <si>
    <t>矿物微区微量元素</t>
    <phoneticPr fontId="1" type="noConversion"/>
  </si>
  <si>
    <t>锆石</t>
    <phoneticPr fontId="1" type="noConversion"/>
  </si>
  <si>
    <r>
      <t>Hf</t>
    </r>
    <r>
      <rPr>
        <sz val="8"/>
        <rFont val="宋体"/>
        <family val="3"/>
        <charset val="134"/>
      </rPr>
      <t>同位素分析</t>
    </r>
    <phoneticPr fontId="1" type="noConversion"/>
  </si>
  <si>
    <t>单矿物</t>
    <phoneticPr fontId="1" type="noConversion"/>
  </si>
  <si>
    <r>
      <t>LA-ICP-MS</t>
    </r>
    <r>
      <rPr>
        <sz val="8"/>
        <rFont val="宋体"/>
        <family val="3"/>
        <charset val="134"/>
      </rPr>
      <t>微区微量和</t>
    </r>
    <r>
      <rPr>
        <sz val="8"/>
        <rFont val="Times New Roman"/>
        <family val="1"/>
      </rPr>
      <t>U-Pb</t>
    </r>
    <r>
      <rPr>
        <sz val="8"/>
        <rFont val="宋体"/>
        <family val="3"/>
        <charset val="134"/>
      </rPr>
      <t xml:space="preserve">同位素
</t>
    </r>
    <phoneticPr fontId="1" type="noConversion"/>
  </si>
  <si>
    <r>
      <t xml:space="preserve">
</t>
    </r>
    <r>
      <rPr>
        <sz val="8"/>
        <rFont val="宋体"/>
        <family val="3"/>
        <charset val="134"/>
      </rPr>
      <t>提前</t>
    </r>
    <r>
      <rPr>
        <sz val="8"/>
        <rFont val="Times New Roman"/>
        <family val="1"/>
      </rPr>
      <t>1-2</t>
    </r>
    <r>
      <rPr>
        <sz val="8"/>
        <rFont val="宋体"/>
        <family val="3"/>
        <charset val="134"/>
      </rPr>
      <t xml:space="preserve">个月预约
</t>
    </r>
    <phoneticPr fontId="1" type="noConversion"/>
  </si>
  <si>
    <r>
      <t>锆石等</t>
    </r>
    <r>
      <rPr>
        <sz val="8"/>
        <rFont val="Times New Roman"/>
        <family val="1"/>
      </rPr>
      <t>U-Pb</t>
    </r>
    <r>
      <rPr>
        <sz val="8"/>
        <rFont val="宋体"/>
        <family val="3"/>
        <charset val="134"/>
      </rPr>
      <t>同位素定年</t>
    </r>
    <phoneticPr fontId="1" type="noConversion"/>
  </si>
  <si>
    <r>
      <t>探针片或包裹体片</t>
    </r>
    <r>
      <rPr>
        <sz val="8"/>
        <rFont val="Times New Roman"/>
        <family val="1"/>
      </rPr>
      <t>,</t>
    </r>
    <r>
      <rPr>
        <sz val="8"/>
        <rFont val="宋体"/>
        <family val="3"/>
        <charset val="134"/>
      </rPr>
      <t>包裹体直径</t>
    </r>
    <r>
      <rPr>
        <sz val="8"/>
        <rFont val="Times New Roman"/>
        <family val="1"/>
      </rPr>
      <t xml:space="preserve">&gt;16mm, </t>
    </r>
    <r>
      <rPr>
        <sz val="8"/>
        <rFont val="宋体"/>
        <family val="3"/>
        <charset val="134"/>
      </rPr>
      <t>距表面</t>
    </r>
    <r>
      <rPr>
        <sz val="8"/>
        <rFont val="Times New Roman"/>
        <family val="1"/>
      </rPr>
      <t>10-30μm</t>
    </r>
    <phoneticPr fontId="1" type="noConversion"/>
  </si>
  <si>
    <r>
      <t xml:space="preserve">1500 </t>
    </r>
    <r>
      <rPr>
        <sz val="8"/>
        <rFont val="宋体"/>
        <family val="3"/>
        <charset val="134"/>
      </rPr>
      <t>元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包裹体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石英</t>
    </r>
    <r>
      <rPr>
        <sz val="8"/>
        <rFont val="Times New Roman"/>
        <family val="1"/>
      </rPr>
      <t>,</t>
    </r>
    <r>
      <rPr>
        <sz val="8"/>
        <rFont val="宋体"/>
        <family val="3"/>
        <charset val="134"/>
      </rPr>
      <t>萤石中</t>
    </r>
    <r>
      <rPr>
        <sz val="8"/>
        <rFont val="Times New Roman"/>
        <family val="1"/>
      </rPr>
      <t>)</t>
    </r>
    <phoneticPr fontId="1" type="noConversion"/>
  </si>
  <si>
    <r>
      <t xml:space="preserve">LA-MC-ICP-MS/ LA-ICP-MS
</t>
    </r>
    <r>
      <rPr>
        <sz val="8"/>
        <rFont val="宋体"/>
        <family val="3"/>
        <charset val="134"/>
      </rPr>
      <t>微区</t>
    </r>
    <r>
      <rPr>
        <sz val="8"/>
        <rFont val="Times New Roman"/>
        <family val="1"/>
      </rPr>
      <t>Hf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Sr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Nd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Pb</t>
    </r>
    <r>
      <rPr>
        <sz val="8"/>
        <rFont val="宋体"/>
        <family val="3"/>
        <charset val="134"/>
      </rPr>
      <t>等同位素</t>
    </r>
    <phoneticPr fontId="1" type="noConversion"/>
  </si>
  <si>
    <r>
      <t>140</t>
    </r>
    <r>
      <rPr>
        <sz val="8"/>
        <rFont val="宋体"/>
        <family val="3"/>
        <charset val="134"/>
      </rPr>
      <t>元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点</t>
    </r>
    <phoneticPr fontId="1" type="noConversion"/>
  </si>
  <si>
    <r>
      <t>提前</t>
    </r>
    <r>
      <rPr>
        <sz val="8"/>
        <rFont val="Times New Roman"/>
        <family val="1"/>
      </rPr>
      <t>1-2</t>
    </r>
    <r>
      <rPr>
        <sz val="8"/>
        <rFont val="宋体"/>
        <family val="3"/>
        <charset val="134"/>
      </rPr>
      <t>个月预约</t>
    </r>
    <phoneticPr fontId="1" type="noConversion"/>
  </si>
  <si>
    <r>
      <t>Hf</t>
    </r>
    <r>
      <rPr>
        <sz val="8"/>
        <rFont val="宋体"/>
        <family val="3"/>
        <charset val="134"/>
      </rPr>
      <t>同位素</t>
    </r>
    <r>
      <rPr>
        <sz val="8"/>
        <rFont val="Times New Roman"/>
        <family val="1"/>
      </rPr>
      <t>+U-Pb</t>
    </r>
    <r>
      <rPr>
        <sz val="8"/>
        <rFont val="宋体"/>
        <family val="3"/>
        <charset val="134"/>
      </rPr>
      <t>年龄</t>
    </r>
    <phoneticPr fontId="1" type="noConversion"/>
  </si>
  <si>
    <r>
      <t>180</t>
    </r>
    <r>
      <rPr>
        <sz val="8"/>
        <rFont val="宋体"/>
        <family val="3"/>
        <charset val="134"/>
      </rPr>
      <t>元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点</t>
    </r>
    <phoneticPr fontId="1" type="noConversion"/>
  </si>
  <si>
    <r>
      <t>Hf</t>
    </r>
    <r>
      <rPr>
        <sz val="8"/>
        <rFont val="宋体"/>
        <family val="3"/>
        <charset val="134"/>
      </rPr>
      <t>同位素</t>
    </r>
    <r>
      <rPr>
        <sz val="8"/>
        <rFont val="Times New Roman"/>
        <family val="1"/>
      </rPr>
      <t>+U-Pb</t>
    </r>
    <r>
      <rPr>
        <sz val="8"/>
        <rFont val="宋体"/>
        <family val="3"/>
        <charset val="134"/>
      </rPr>
      <t>年龄</t>
    </r>
    <r>
      <rPr>
        <sz val="8"/>
        <rFont val="Times New Roman"/>
        <family val="1"/>
      </rPr>
      <t>+</t>
    </r>
    <r>
      <rPr>
        <sz val="8"/>
        <rFont val="宋体"/>
        <family val="3"/>
        <charset val="134"/>
      </rPr>
      <t>微量元素</t>
    </r>
    <phoneticPr fontId="1" type="noConversion"/>
  </si>
  <si>
    <r>
      <t>220</t>
    </r>
    <r>
      <rPr>
        <sz val="8"/>
        <rFont val="宋体"/>
        <family val="3"/>
        <charset val="134"/>
      </rPr>
      <t>元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点</t>
    </r>
    <phoneticPr fontId="1" type="noConversion"/>
  </si>
  <si>
    <r>
      <t>Sr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Nd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Pb</t>
    </r>
    <r>
      <rPr>
        <sz val="8"/>
        <rFont val="宋体"/>
        <family val="3"/>
        <charset val="134"/>
      </rPr>
      <t>等同位素</t>
    </r>
    <phoneticPr fontId="1" type="noConversion"/>
  </si>
  <si>
    <r>
      <t>200</t>
    </r>
    <r>
      <rPr>
        <sz val="8"/>
        <rFont val="宋体"/>
        <family val="3"/>
        <charset val="134"/>
      </rPr>
      <t>元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点</t>
    </r>
    <phoneticPr fontId="1" type="noConversion"/>
  </si>
  <si>
    <r>
      <t>中国地质大学</t>
    </r>
    <r>
      <rPr>
        <sz val="20"/>
        <rFont val="Times New Roman"/>
        <family val="1"/>
      </rPr>
      <t xml:space="preserve"> (</t>
    </r>
    <r>
      <rPr>
        <sz val="20"/>
        <rFont val="华文琥珀"/>
        <family val="3"/>
        <charset val="134"/>
      </rPr>
      <t>武汉</t>
    </r>
    <r>
      <rPr>
        <sz val="20"/>
        <rFont val="Times New Roman"/>
        <family val="1"/>
      </rPr>
      <t>)</t>
    </r>
  </si>
  <si>
    <r>
      <t>LA-MC-ICP-MS</t>
    </r>
    <r>
      <rPr>
        <b/>
        <sz val="24"/>
        <rFont val="华文行楷"/>
        <family val="3"/>
        <charset val="134"/>
      </rPr>
      <t>分析收费通知单</t>
    </r>
    <phoneticPr fontId="1" type="noConversion"/>
  </si>
  <si>
    <r>
      <t>先生</t>
    </r>
    <r>
      <rPr>
        <sz val="14"/>
        <rFont val="Times New Roman"/>
        <family val="1"/>
      </rPr>
      <t>/</t>
    </r>
    <r>
      <rPr>
        <sz val="14"/>
        <rFont val="华文中宋"/>
        <family val="3"/>
        <charset val="134"/>
      </rPr>
      <t>女士</t>
    </r>
    <r>
      <rPr>
        <sz val="14"/>
        <rFont val="Times New Roman"/>
        <family val="1"/>
      </rPr>
      <t xml:space="preserve">: </t>
    </r>
    <phoneticPr fontId="1" type="noConversion"/>
  </si>
  <si>
    <t>税率</t>
    <phoneticPr fontId="1" type="noConversion"/>
  </si>
  <si>
    <r>
      <t>汇款时请注明：</t>
    </r>
    <r>
      <rPr>
        <sz val="14"/>
        <rFont val="Times New Roman"/>
        <family val="1"/>
      </rPr>
      <t>LA-ICP-MS</t>
    </r>
    <r>
      <rPr>
        <sz val="14"/>
        <rFont val="华文中宋"/>
        <family val="3"/>
        <charset val="134"/>
      </rPr>
      <t>测试费</t>
    </r>
  </si>
  <si>
    <t>中国地质大学（武汉）地质过程与矿产资源国家重点实验室</t>
    <phoneticPr fontId="1" type="noConversion"/>
  </si>
  <si>
    <t>分析项目</t>
    <phoneticPr fontId="1" type="noConversion"/>
  </si>
  <si>
    <t>样品类型</t>
    <phoneticPr fontId="1" type="noConversion"/>
  </si>
  <si>
    <t>样品要求</t>
    <phoneticPr fontId="1" type="noConversion"/>
  </si>
  <si>
    <r>
      <t>价</t>
    </r>
    <r>
      <rPr>
        <b/>
        <sz val="8"/>
        <rFont val="Times New Roman"/>
        <family val="1"/>
      </rPr>
      <t xml:space="preserve">  </t>
    </r>
    <r>
      <rPr>
        <b/>
        <sz val="8"/>
        <rFont val="宋体"/>
        <family val="3"/>
        <charset val="134"/>
      </rPr>
      <t>格</t>
    </r>
    <phoneticPr fontId="1" type="noConversion"/>
  </si>
  <si>
    <t>按样品数量收费</t>
    <phoneticPr fontId="1" type="noConversion"/>
  </si>
  <si>
    <r>
      <t xml:space="preserve">常规微量元素
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包括稀土等</t>
    </r>
    <r>
      <rPr>
        <sz val="8"/>
        <rFont val="Times New Roman"/>
        <family val="1"/>
      </rPr>
      <t xml:space="preserve">)
</t>
    </r>
    <phoneticPr fontId="1" type="noConversion"/>
  </si>
  <si>
    <t>岩石、矿物、土壤等</t>
    <phoneticPr fontId="1" type="noConversion"/>
  </si>
  <si>
    <r>
      <t>500</t>
    </r>
    <r>
      <rPr>
        <sz val="8"/>
        <rFont val="宋体"/>
        <family val="3"/>
        <charset val="134"/>
      </rPr>
      <t>元</t>
    </r>
    <r>
      <rPr>
        <sz val="8"/>
        <rFont val="Times New Roman"/>
        <family val="1"/>
      </rPr>
      <t>/</t>
    </r>
    <r>
      <rPr>
        <sz val="8"/>
        <rFont val="宋体"/>
        <family val="3"/>
        <charset val="134"/>
      </rPr>
      <t>件</t>
    </r>
    <phoneticPr fontId="1" type="noConversion"/>
  </si>
  <si>
    <r>
      <t>微量元素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包括稀土等</t>
    </r>
    <r>
      <rPr>
        <sz val="8"/>
        <rFont val="Times New Roman"/>
        <family val="1"/>
      </rPr>
      <t>)</t>
    </r>
    <phoneticPr fontId="1" type="noConversion"/>
  </si>
  <si>
    <r>
      <t xml:space="preserve">1. </t>
    </r>
    <r>
      <rPr>
        <sz val="8"/>
        <rFont val="宋体"/>
        <family val="3"/>
        <charset val="134"/>
      </rPr>
      <t>分析结果仅对来样（原样或经化学处理后的溶液）负责；</t>
    </r>
    <phoneticPr fontId="1" type="noConversion"/>
  </si>
  <si>
    <r>
      <t xml:space="preserve">2. </t>
    </r>
    <r>
      <rPr>
        <sz val="8"/>
        <rFont val="宋体"/>
        <family val="3"/>
        <charset val="134"/>
      </rPr>
      <t>利用</t>
    </r>
    <r>
      <rPr>
        <sz val="8"/>
        <rFont val="Times New Roman"/>
        <family val="1"/>
      </rPr>
      <t>GPMR</t>
    </r>
    <r>
      <rPr>
        <sz val="8"/>
        <rFont val="宋体"/>
        <family val="3"/>
        <charset val="134"/>
      </rPr>
      <t>实验室开放基金支付，按照</t>
    </r>
    <r>
      <rPr>
        <sz val="8"/>
        <rFont val="Times New Roman"/>
        <family val="1"/>
      </rPr>
      <t>100%</t>
    </r>
    <r>
      <rPr>
        <sz val="8"/>
        <rFont val="宋体"/>
        <family val="3"/>
        <charset val="134"/>
      </rPr>
      <t>收费；</t>
    </r>
    <phoneticPr fontId="1" type="noConversion"/>
  </si>
  <si>
    <r>
      <t xml:space="preserve">3. </t>
    </r>
    <r>
      <rPr>
        <sz val="8"/>
        <rFont val="宋体"/>
        <family val="3"/>
        <charset val="134"/>
      </rPr>
      <t>中国地质大学（武汉）教职员工进行研究性样品分析，并在发表论文中对地质过程与矿产资源国家重点实验室进行标注，将按照</t>
    </r>
    <r>
      <rPr>
        <sz val="8"/>
        <rFont val="Times New Roman"/>
        <family val="1"/>
      </rPr>
      <t>70%</t>
    </r>
    <r>
      <rPr>
        <sz val="8"/>
        <rFont val="宋体"/>
        <family val="3"/>
        <charset val="134"/>
      </rPr>
      <t>优惠收取测试费。文章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限于</t>
    </r>
    <r>
      <rPr>
        <sz val="8"/>
        <rFont val="Times New Roman"/>
        <family val="1"/>
      </rPr>
      <t>SCI)</t>
    </r>
    <r>
      <rPr>
        <sz val="8"/>
        <rFont val="宋体"/>
        <family val="3"/>
        <charset val="134"/>
      </rPr>
      <t>正式发表后，实验室将返回原测试费的</t>
    </r>
    <r>
      <rPr>
        <sz val="8"/>
        <rFont val="Times New Roman"/>
        <family val="1"/>
      </rPr>
      <t>10%</t>
    </r>
    <r>
      <rPr>
        <sz val="8"/>
        <rFont val="宋体"/>
        <family val="3"/>
        <charset val="134"/>
      </rPr>
      <t>（仅送样）或</t>
    </r>
    <r>
      <rPr>
        <sz val="8"/>
        <rFont val="Times New Roman"/>
        <family val="1"/>
      </rPr>
      <t>15%</t>
    </r>
    <r>
      <rPr>
        <sz val="8"/>
        <rFont val="宋体"/>
        <family val="3"/>
        <charset val="134"/>
      </rPr>
      <t>（送样人自己进行样品的前处理，限于溶液分析）。由于制样人问题而导致的重新溶样测试按重测个数增加</t>
    </r>
    <r>
      <rPr>
        <sz val="8"/>
        <rFont val="Times New Roman"/>
        <family val="1"/>
      </rPr>
      <t>50-100%</t>
    </r>
    <r>
      <rPr>
        <sz val="8"/>
        <rFont val="宋体"/>
        <family val="3"/>
        <charset val="134"/>
      </rPr>
      <t>测试费；</t>
    </r>
    <phoneticPr fontId="1" type="noConversion"/>
  </si>
  <si>
    <r>
      <t>4. </t>
    </r>
    <r>
      <rPr>
        <sz val="8"/>
        <rFont val="宋体"/>
        <family val="3"/>
        <charset val="134"/>
      </rPr>
      <t>中国地质大学（武汉）在校学生按照如下具体情况进行收费：</t>
    </r>
    <phoneticPr fontId="1" type="noConversion"/>
  </si>
  <si>
    <r>
      <t xml:space="preserve">    (1) </t>
    </r>
    <r>
      <rPr>
        <sz val="8"/>
        <rFont val="宋体"/>
        <family val="3"/>
        <charset val="134"/>
      </rPr>
      <t>使用研究生经费，按照</t>
    </r>
    <r>
      <rPr>
        <sz val="8"/>
        <rFont val="Times New Roman"/>
        <family val="1"/>
      </rPr>
      <t>50%</t>
    </r>
    <r>
      <rPr>
        <sz val="8"/>
        <rFont val="宋体"/>
        <family val="3"/>
        <charset val="134"/>
      </rPr>
      <t>收费；每名研究生限测试费</t>
    </r>
    <r>
      <rPr>
        <sz val="8"/>
        <rFont val="Times New Roman"/>
        <family val="1"/>
      </rPr>
      <t>2000</t>
    </r>
    <r>
      <rPr>
        <sz val="8"/>
        <rFont val="宋体"/>
        <family val="3"/>
        <charset val="134"/>
      </rPr>
      <t>元，超过部分按照校内职工收费；</t>
    </r>
    <phoneticPr fontId="1" type="noConversion"/>
  </si>
  <si>
    <r>
      <t xml:space="preserve">    (2) </t>
    </r>
    <r>
      <rPr>
        <sz val="8"/>
        <rFont val="宋体"/>
        <family val="3"/>
        <charset val="134"/>
      </rPr>
      <t>大学本科生的毕业论文或获得学校科技活动资助项目，所需的研究测试分析按照</t>
    </r>
    <r>
      <rPr>
        <sz val="8"/>
        <rFont val="Times New Roman"/>
        <family val="1"/>
      </rPr>
      <t>30%</t>
    </r>
    <r>
      <rPr>
        <sz val="8"/>
        <rFont val="宋体"/>
        <family val="3"/>
        <charset val="134"/>
      </rPr>
      <t>收费，每名学生限测试费</t>
    </r>
    <r>
      <rPr>
        <sz val="8"/>
        <rFont val="Times New Roman"/>
        <family val="1"/>
      </rPr>
      <t>200</t>
    </r>
    <r>
      <rPr>
        <sz val="8"/>
        <rFont val="宋体"/>
        <family val="3"/>
        <charset val="134"/>
      </rPr>
      <t>元</t>
    </r>
    <r>
      <rPr>
        <sz val="8"/>
        <rFont val="Times New Roman"/>
        <family val="1"/>
      </rPr>
      <t xml:space="preserve">, </t>
    </r>
    <r>
      <rPr>
        <sz val="8"/>
        <rFont val="宋体"/>
        <family val="3"/>
        <charset val="134"/>
      </rPr>
      <t>超过部分按照校内职工收费</t>
    </r>
    <r>
      <rPr>
        <sz val="8"/>
        <rFont val="Times New Roman"/>
        <family val="1"/>
      </rPr>
      <t>.</t>
    </r>
    <phoneticPr fontId="1" type="noConversion"/>
  </si>
  <si>
    <r>
      <t>5. </t>
    </r>
    <r>
      <rPr>
        <sz val="8"/>
        <rFont val="宋体"/>
        <family val="3"/>
        <charset val="134"/>
      </rPr>
      <t>非中国地质大学（武汉）学生或教职员工按照如下具体情况进行收费：</t>
    </r>
    <phoneticPr fontId="1" type="noConversion"/>
  </si>
  <si>
    <r>
      <t xml:space="preserve">    (1) </t>
    </r>
    <r>
      <rPr>
        <sz val="8"/>
        <rFont val="宋体"/>
        <family val="3"/>
        <charset val="134"/>
      </rPr>
      <t>对外服务性样品测试分析，按</t>
    </r>
    <r>
      <rPr>
        <sz val="8"/>
        <rFont val="Times New Roman"/>
        <family val="1"/>
      </rPr>
      <t>100%</t>
    </r>
    <r>
      <rPr>
        <sz val="8"/>
        <rFont val="宋体"/>
        <family val="3"/>
        <charset val="134"/>
      </rPr>
      <t>收费（常规全岩样品数少于</t>
    </r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件，按</t>
    </r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件收费；激光分析点数少于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点，按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点收费）；</t>
    </r>
    <phoneticPr fontId="1" type="noConversion"/>
  </si>
  <si>
    <r>
      <t xml:space="preserve">    (2) </t>
    </r>
    <r>
      <rPr>
        <sz val="8"/>
        <rFont val="宋体"/>
        <family val="3"/>
        <charset val="134"/>
      </rPr>
      <t>对外服务性激光剥蚀分析，送样人亲自测试并处理数据按</t>
    </r>
    <r>
      <rPr>
        <sz val="8"/>
        <rFont val="Times New Roman"/>
        <family val="1"/>
      </rPr>
      <t>100 %</t>
    </r>
    <r>
      <rPr>
        <sz val="8"/>
        <rFont val="宋体"/>
        <family val="3"/>
        <charset val="134"/>
      </rPr>
      <t>收费，如委托本实验室请人代为上机测试及处理数据则加收</t>
    </r>
    <r>
      <rPr>
        <sz val="8"/>
        <rFont val="Times New Roman"/>
        <family val="1"/>
      </rPr>
      <t>30%</t>
    </r>
    <r>
      <rPr>
        <sz val="8"/>
        <rFont val="宋体"/>
        <family val="3"/>
        <charset val="134"/>
      </rPr>
      <t>的服务费；</t>
    </r>
    <phoneticPr fontId="1" type="noConversion"/>
  </si>
  <si>
    <r>
      <t xml:space="preserve">    (3) </t>
    </r>
    <r>
      <rPr>
        <sz val="8"/>
        <rFont val="宋体"/>
        <family val="3"/>
        <charset val="134"/>
      </rPr>
      <t>研究性样品分析，先按照</t>
    </r>
    <r>
      <rPr>
        <sz val="8"/>
        <rFont val="Times New Roman"/>
        <family val="1"/>
      </rPr>
      <t xml:space="preserve">100% </t>
    </r>
    <r>
      <rPr>
        <sz val="8"/>
        <rFont val="宋体"/>
        <family val="3"/>
        <charset val="134"/>
      </rPr>
      <t>收费，如在所发表论文（限于</t>
    </r>
    <r>
      <rPr>
        <sz val="8"/>
        <rFont val="Times New Roman"/>
        <family val="1"/>
      </rPr>
      <t>SCI</t>
    </r>
    <r>
      <rPr>
        <sz val="8"/>
        <rFont val="宋体"/>
        <family val="3"/>
        <charset val="134"/>
      </rPr>
      <t>）中对中国地质大学地质过程与矿产资源国家重点实验室进行标注，并交本实验室办公室备案后，可返回</t>
    </r>
    <r>
      <rPr>
        <sz val="8"/>
        <rFont val="Times New Roman"/>
        <family val="1"/>
      </rPr>
      <t>30%</t>
    </r>
    <r>
      <rPr>
        <sz val="8"/>
        <rFont val="宋体"/>
        <family val="3"/>
        <charset val="134"/>
      </rPr>
      <t>测试费；</t>
    </r>
    <phoneticPr fontId="1" type="noConversion"/>
  </si>
  <si>
    <r>
      <t xml:space="preserve">    (4) </t>
    </r>
    <r>
      <rPr>
        <sz val="8"/>
        <rFont val="宋体"/>
        <family val="3"/>
        <charset val="134"/>
      </rPr>
      <t>对与本实验室有合作研究和测试协议的其他校外实验室，按协议规定执行（协议必须有文本形式，由实验室主任签发）；</t>
    </r>
    <phoneticPr fontId="1" type="noConversion"/>
  </si>
  <si>
    <r>
      <t xml:space="preserve">6. </t>
    </r>
    <r>
      <rPr>
        <sz val="8"/>
        <rFont val="宋体"/>
        <family val="3"/>
        <charset val="134"/>
      </rPr>
      <t>增加非本试验常规分析的其他元素，将视具体情况加收≥</t>
    </r>
    <r>
      <rPr>
        <sz val="8"/>
        <rFont val="Times New Roman"/>
        <family val="1"/>
      </rPr>
      <t>20%</t>
    </r>
    <r>
      <rPr>
        <sz val="8"/>
        <rFont val="宋体"/>
        <family val="3"/>
        <charset val="134"/>
      </rPr>
      <t>测试费。对于特殊的难溶或难分析样品将视具体情况按照</t>
    </r>
    <r>
      <rPr>
        <sz val="8"/>
        <rFont val="Times New Roman"/>
        <family val="1"/>
      </rPr>
      <t xml:space="preserve">100-200 % </t>
    </r>
    <r>
      <rPr>
        <sz val="8"/>
        <rFont val="宋体"/>
        <family val="3"/>
        <charset val="134"/>
      </rPr>
      <t>进行收费，进行高纯物质测试鉴定按照</t>
    </r>
    <r>
      <rPr>
        <sz val="8"/>
        <rFont val="Times New Roman"/>
        <family val="1"/>
      </rPr>
      <t>500%</t>
    </r>
    <r>
      <rPr>
        <sz val="8"/>
        <rFont val="宋体"/>
        <family val="3"/>
        <charset val="134"/>
      </rPr>
      <t>进行收费；</t>
    </r>
    <phoneticPr fontId="1" type="noConversion"/>
  </si>
  <si>
    <r>
      <t>7. </t>
    </r>
    <r>
      <rPr>
        <sz val="8"/>
        <rFont val="宋体"/>
        <family val="3"/>
        <charset val="134"/>
      </rPr>
      <t>探索性研究所需测试分析，提交立项申请，经实验室主任批准，所需测试分析成本运行费用由实验室支付；</t>
    </r>
    <phoneticPr fontId="1" type="noConversion"/>
  </si>
  <si>
    <r>
      <t>标注方式</t>
    </r>
    <r>
      <rPr>
        <sz val="14"/>
        <rFont val="Times New Roman"/>
        <family val="1"/>
      </rPr>
      <t xml:space="preserve">: </t>
    </r>
  </si>
  <si>
    <t>附收费标准</t>
    <phoneticPr fontId="1" type="noConversion"/>
  </si>
  <si>
    <r>
      <t>作者单位中出现</t>
    </r>
    <r>
      <rPr>
        <sz val="12"/>
        <rFont val="Times New Roman"/>
        <family val="1"/>
      </rPr>
      <t>“</t>
    </r>
    <r>
      <rPr>
        <sz val="12"/>
        <rFont val="华文中宋"/>
        <family val="3"/>
        <charset val="134"/>
      </rPr>
      <t>中国地质大学</t>
    </r>
    <r>
      <rPr>
        <sz val="12"/>
        <rFont val="Times New Roman"/>
        <family val="1"/>
      </rPr>
      <t xml:space="preserve"> (</t>
    </r>
    <r>
      <rPr>
        <sz val="12"/>
        <rFont val="华文中宋"/>
        <family val="3"/>
        <charset val="134"/>
      </rPr>
      <t>武汉</t>
    </r>
    <r>
      <rPr>
        <sz val="12"/>
        <rFont val="Times New Roman"/>
        <family val="1"/>
      </rPr>
      <t>)</t>
    </r>
    <r>
      <rPr>
        <sz val="12"/>
        <rFont val="华文中宋"/>
        <family val="3"/>
        <charset val="134"/>
      </rPr>
      <t>地质过程与矿产资源国家重点实验室</t>
    </r>
    <r>
      <rPr>
        <sz val="12"/>
        <rFont val="Times New Roman"/>
        <family val="1"/>
      </rPr>
      <t>”</t>
    </r>
    <r>
      <rPr>
        <sz val="12"/>
        <rFont val="华文中宋"/>
        <family val="3"/>
        <charset val="134"/>
      </rPr>
      <t>。</t>
    </r>
    <phoneticPr fontId="1" type="noConversion"/>
  </si>
  <si>
    <r>
      <t>ICP-MS
(2-6</t>
    </r>
    <r>
      <rPr>
        <sz val="8"/>
        <rFont val="宋体"/>
        <family val="3"/>
        <charset val="134"/>
      </rPr>
      <t>月内出报告</t>
    </r>
    <r>
      <rPr>
        <sz val="8"/>
        <rFont val="Times New Roman"/>
        <family val="1"/>
      </rPr>
      <t xml:space="preserve">)
</t>
    </r>
    <phoneticPr fontId="1" type="noConversion"/>
  </si>
  <si>
    <r>
      <t>**</t>
    </r>
    <r>
      <rPr>
        <b/>
        <sz val="16"/>
        <color indexed="10"/>
        <rFont val="华文中宋"/>
        <family val="3"/>
        <charset val="134"/>
      </rPr>
      <t>为了倡导绿色办公、节约资源，本实验室不再提供纸质报告！</t>
    </r>
    <phoneticPr fontId="1" type="noConversion"/>
  </si>
  <si>
    <r>
      <t xml:space="preserve">    </t>
    </r>
    <r>
      <rPr>
        <sz val="14"/>
        <rFont val="华文中宋"/>
        <family val="3"/>
        <charset val="134"/>
      </rPr>
      <t>我们收到测试费后，将迅速把分析结果及发票给您。谢谢您的合作！</t>
    </r>
    <phoneticPr fontId="1" type="noConversion"/>
  </si>
  <si>
    <t>收款单位：</t>
    <phoneticPr fontId="1" type="noConversion"/>
  </si>
  <si>
    <t>开户银行：</t>
    <phoneticPr fontId="1" type="noConversion"/>
  </si>
  <si>
    <t>银行帐号：</t>
    <phoneticPr fontId="1" type="noConversion"/>
  </si>
  <si>
    <t/>
  </si>
  <si>
    <t>ICPMSDataCal 11.4</t>
  </si>
  <si>
    <t>Contents (AYCF)</t>
  </si>
  <si>
    <t>Na</t>
  </si>
  <si>
    <t>SiO2</t>
  </si>
  <si>
    <t>P</t>
  </si>
  <si>
    <t>Ti</t>
  </si>
  <si>
    <t>V</t>
  </si>
  <si>
    <t>Rb</t>
  </si>
  <si>
    <t>Sr</t>
  </si>
  <si>
    <t>Y</t>
  </si>
  <si>
    <t>Nb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</si>
  <si>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</si>
  <si>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</si>
  <si>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</si>
  <si>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</si>
  <si>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</si>
  <si>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</si>
  <si>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</si>
  <si>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</si>
  <si>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</si>
  <si>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</si>
  <si>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</si>
  <si>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</si>
  <si>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</si>
  <si>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</si>
  <si>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</si>
  <si>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</si>
  <si>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Pb</t>
  </si>
  <si>
    <t>Th</t>
  </si>
  <si>
    <t>U</t>
  </si>
  <si>
    <t>207Pb/206Pb</t>
  </si>
  <si>
    <t>207Pb/235U</t>
  </si>
  <si>
    <t>206Pb/238U</t>
  </si>
  <si>
    <t>208Pb/232Th</t>
  </si>
  <si>
    <t>238U/232Th</t>
  </si>
  <si>
    <t>Ratio</t>
  </si>
  <si>
    <t>Age (Ma)</t>
  </si>
  <si>
    <t>Concordance</t>
  </si>
  <si>
    <t>Rho</t>
  </si>
  <si>
    <t>ppm</t>
  </si>
  <si>
    <t>wt%</t>
  </si>
  <si>
    <t>DEC29B01</t>
  </si>
  <si>
    <t>SRM 610</t>
  </si>
  <si>
    <t>error</t>
  </si>
  <si>
    <t>0%</t>
  </si>
  <si>
    <t>DEC29B02</t>
  </si>
  <si>
    <t>91500</t>
  </si>
  <si>
    <t>98%</t>
  </si>
  <si>
    <t>DEC29B03</t>
  </si>
  <si>
    <t>99%</t>
  </si>
  <si>
    <t>DEC29B04</t>
  </si>
  <si>
    <t>GJ-1std</t>
  </si>
  <si>
    <t>DEC29B05</t>
  </si>
  <si>
    <t>97%</t>
  </si>
  <si>
    <t>DEC29B06</t>
  </si>
  <si>
    <t>DEC29B07</t>
  </si>
  <si>
    <t>DEC29B08</t>
  </si>
  <si>
    <t>DEC29B09</t>
  </si>
  <si>
    <t>DEC29B10</t>
  </si>
  <si>
    <t>DEC29B11</t>
  </si>
  <si>
    <t>DEC29B12</t>
  </si>
  <si>
    <t>DEC29B13</t>
  </si>
  <si>
    <t>DEC29B14</t>
  </si>
  <si>
    <t>DEC29B15</t>
  </si>
  <si>
    <t>DEC29B16</t>
  </si>
  <si>
    <t>DEC29B17</t>
  </si>
  <si>
    <t>DEC29B18</t>
  </si>
  <si>
    <t>DEC29B19</t>
  </si>
  <si>
    <t>-2%</t>
  </si>
  <si>
    <t>Uncertainty (1 Sigma)</t>
  </si>
  <si>
    <t>GJ-1</t>
  </si>
  <si>
    <t>Detection Limit</t>
  </si>
  <si>
    <t>Ref.</t>
  </si>
  <si>
    <t>Total</t>
  </si>
  <si>
    <t>Common Pb</t>
  </si>
  <si>
    <t>std</t>
  </si>
  <si>
    <t>Rep</t>
  </si>
  <si>
    <t>Optional</t>
    <phoneticPr fontId="1" type="noConversion"/>
  </si>
  <si>
    <t>1sigma</t>
  </si>
  <si>
    <t>ppm</t>
    <phoneticPr fontId="1" type="noConversion"/>
  </si>
  <si>
    <t>LA-ICP-MS/LA-MC-ICP-MS分析报告</t>
    <phoneticPr fontId="1" type="noConversion"/>
  </si>
  <si>
    <t xml:space="preserve">    此次分析共测定5份标准物质：SRM 610,91500,GJ-1,.</t>
    <phoneticPr fontId="1" type="noConversion"/>
  </si>
  <si>
    <t>中国地质大学 (武汉)</t>
    <phoneticPr fontId="1" type="noConversion"/>
  </si>
  <si>
    <t>地质过程与矿产资源国家重点实验室</t>
    <phoneticPr fontId="1" type="noConversion"/>
  </si>
  <si>
    <t>DEC29B</t>
    <phoneticPr fontId="1" type="noConversion"/>
  </si>
  <si>
    <t>(Zircon)</t>
    <phoneticPr fontId="1" type="noConversion"/>
  </si>
  <si>
    <t>刘勇胜</t>
    <phoneticPr fontId="1" type="noConversion"/>
  </si>
  <si>
    <t>2017/9/4.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</si>
</sst>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_ "/>
    <numFmt numFmtId="177" formatCode="0.0_ "/>
    <numFmt numFmtId="178" formatCode="0.0000\ "/>
    <numFmt numFmtId="179" formatCode="0.00_ "/>
    <numFmt numFmtId="180" formatCode="0.0000_ "/>
    <numFmt numFmtId="181" formatCode="0.000_ "/>
  </numFmts>
  <fonts count="2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b/>
      <sz val="24"/>
      <name val="华文行楷"/>
      <family val="3"/>
      <charset val="134"/>
    </font>
    <font>
      <b/>
      <sz val="24"/>
      <name val="Times New Roman"/>
      <family val="1"/>
    </font>
    <font>
      <sz val="14"/>
      <name val="Times New Roman"/>
      <family val="1"/>
    </font>
    <font>
      <sz val="9"/>
      <name val="华文行楷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8"/>
      <name val="Arial"/>
      <family val="2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18"/>
      <name val="华文行楷"/>
      <family val="3"/>
      <charset val="134"/>
    </font>
    <font>
      <sz val="9"/>
      <name val="Times New Roman"/>
      <family val="1"/>
    </font>
    <font>
      <sz val="12"/>
      <name val="宋体"/>
      <family val="3"/>
      <charset val="134"/>
    </font>
    <font>
      <b/>
      <sz val="16"/>
      <name val="Times New Roman"/>
      <family val="1"/>
    </font>
    <font>
      <sz val="18"/>
      <name val="Times New Roman"/>
      <family val="1"/>
    </font>
    <font>
      <sz val="20"/>
      <name val="华文琥珀"/>
      <family val="3"/>
      <charset val="134"/>
    </font>
    <font>
      <sz val="20"/>
      <name val="Times New Roman"/>
      <family val="1"/>
    </font>
    <font>
      <sz val="14"/>
      <name val="华文中宋"/>
      <family val="3"/>
      <charset val="134"/>
    </font>
    <font>
      <sz val="12"/>
      <name val="华文中宋"/>
      <family val="3"/>
      <charset val="134"/>
    </font>
    <font>
      <b/>
      <vertAlign val="superscript"/>
      <sz val="16"/>
      <color indexed="10"/>
      <name val="Times New Roman"/>
      <family val="1"/>
    </font>
    <font>
      <b/>
      <sz val="16"/>
      <color indexed="10"/>
      <name val="华文中宋"/>
      <family val="3"/>
      <charset val="134"/>
    </font>
    <font>
      <sz val="9"/>
      <name val="宋体"/>
      <family val="3"/>
      <charset val="134"/>
    </font>
    <font>
      <b/>
      <sz val="9"/>
      <color indexed="10"/>
      <name val="Times New Roman"/>
      <family val="1"/>
    </font>
    <font>
      <sz val="9"/>
      <color theme="1"/>
      <name val="Times New Roman"/>
      <family val="1"/>
    </font>
    <font>
      <sz val="9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14" fontId="2" fillId="0" borderId="0" xfId="0" applyNumberFormat="1" applyFont="1">
      <alignment vertical="center"/>
    </xf>
    <xf numFmtId="0" fontId="2" fillId="0" borderId="0" xfId="0" applyFont="1" applyFill="1">
      <alignment vertical="center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0" fillId="0" borderId="0" xfId="0" applyFont="1" applyFill="1" applyAlignment="1">
      <alignment horizontal="left" vertical="center" wrapText="1"/>
    </xf>
    <xf numFmtId="0" fontId="21" fillId="0" borderId="0" xfId="0" applyFont="1" applyFill="1">
      <alignment vertical="center"/>
    </xf>
    <xf numFmtId="0" fontId="20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0" fillId="0" borderId="0" xfId="0">
      <alignment vertical="center"/>
    </xf>
    <xf numFmtId="0" fontId="25" fillId="0" borderId="0" xfId="0" applyFont="1">
      <alignment vertical="center"/>
    </xf>
    <xf numFmtId="0" fontId="10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22" fillId="2" borderId="0" xfId="0" applyFont="1" applyFill="1" applyAlignment="1">
      <alignment horizontal="center" vertical="center"/>
    </xf>
    <xf numFmtId="0" fontId="9" fillId="0" borderId="5" xfId="0" applyFont="1" applyFill="1" applyBorder="1" applyAlignment="1">
      <alignment vertical="center" wrapText="1"/>
    </xf>
    <xf numFmtId="0" fontId="20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14" fontId="6" fillId="0" borderId="0" xfId="0" applyNumberFormat="1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26" fillId="0" borderId="0" xfId="0" applyFont="1">
      <alignment vertical="center"/>
    </xf>
    <xf numFmtId="176" fontId="26" fillId="0" borderId="0" xfId="0" applyNumberFormat="1" applyFont="1">
      <alignment vertical="center"/>
    </xf>
    <xf numFmtId="177" fontId="26" fillId="0" borderId="0" xfId="0" applyNumberFormat="1" applyFont="1">
      <alignment vertical="center"/>
    </xf>
    <xf numFmtId="178" fontId="26" fillId="0" borderId="0" xfId="0" applyNumberFormat="1" applyFont="1">
      <alignment vertical="center"/>
    </xf>
    <xf numFmtId="179" fontId="26" fillId="0" borderId="0" xfId="0" applyNumberFormat="1" applyFont="1">
      <alignment vertical="center"/>
    </xf>
    <xf numFmtId="180" fontId="26" fillId="0" borderId="0" xfId="0" applyNumberFormat="1" applyFont="1">
      <alignment vertical="center"/>
    </xf>
    <xf numFmtId="181" fontId="26" fillId="0" borderId="0" xfId="0" applyNumberFormat="1" applyFont="1">
      <alignment vertical="center"/>
    </xf>
    <xf numFmtId="180" fontId="27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19050</xdr:rowOff>
    </xdr:from>
    <xdr:to>
      <xdr:col>0</xdr:col>
      <xdr:colOff>666750</xdr:colOff>
      <xdr:row>33</xdr:row>
      <xdr:rowOff>180975</xdr:rowOff>
    </xdr:to>
    <xdr:pic>
      <xdr:nvPicPr>
        <xdr:cNvPr id="1028" name="Picture 4" descr="新标志2005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967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609600</xdr:colOff>
      <xdr:row>0</xdr:row>
      <xdr:rowOff>0</xdr:rowOff>
    </xdr:from>
    <xdr:to>
      <xdr:col>9</xdr:col>
      <xdr:colOff>95250</xdr:colOff>
      <xdr:row>2</xdr:row>
      <xdr:rowOff>0</xdr:rowOff>
    </xdr:to>
    <xdr:pic>
      <xdr:nvPicPr>
        <xdr:cNvPr id="1029" name="Picture 5" descr="新标志2005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0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" zoomScaleSheetLayoutView="4" workbookViewId="0"/>
  </sheetViews>
  <sheetFormatPr defaultRowHeight="15"/>
  <sheetData/>
  <phoneticPr fontId="2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2:R100"/>
  <sheetViews>
    <sheetView workbookViewId="0">
      <selection activeCell="N11" sqref="N11"/>
    </sheetView>
  </sheetViews>
  <sheetFormatPr defaultColWidth="9" defaultRowHeight="15.45"/>
  <cols>
    <col min="1" max="1" width="11.35546875" style="4" customWidth="1"/>
    <col min="2" max="2" width="8.35546875" style="4" customWidth="1"/>
    <col min="3" max="3" width="7.35546875" style="4" customWidth="1"/>
    <col min="4" max="4" width="9" style="4"/>
    <col min="5" max="5" width="9.35546875" style="4" customWidth="1"/>
    <col min="6" max="6" width="8.35546875" style="4" customWidth="1"/>
    <col min="7" max="7" width="9.7109375" style="4" customWidth="1"/>
    <col min="8" max="9" width="7.5" style="4" customWidth="1"/>
    <col min="10" max="16384" width="9" style="4"/>
  </cols>
  <sheetData>
    <row r="2" spans="1:15" ht="36.75" customHeight="1">
      <c r="A2" s="67" t="s">
        <v>67</v>
      </c>
      <c r="B2" s="68"/>
      <c r="C2" s="68"/>
      <c r="D2" s="68"/>
      <c r="E2" s="68"/>
      <c r="F2" s="68"/>
      <c r="G2" s="68"/>
      <c r="H2" s="68"/>
      <c r="I2" s="68"/>
    </row>
    <row r="3" spans="1:15" ht="20.149999999999999">
      <c r="A3" s="69" t="s">
        <v>0</v>
      </c>
      <c r="B3" s="70"/>
      <c r="C3" s="70"/>
      <c r="D3" s="70"/>
      <c r="E3" s="70"/>
      <c r="F3" s="70"/>
      <c r="G3" s="70"/>
      <c r="H3" s="70"/>
      <c r="I3" s="70"/>
    </row>
    <row r="4" spans="1:15" ht="31.3">
      <c r="A4" s="71" t="s">
        <v>68</v>
      </c>
      <c r="B4" s="71"/>
      <c r="C4" s="71"/>
      <c r="D4" s="71"/>
      <c r="E4" s="71"/>
      <c r="F4" s="71"/>
      <c r="G4" s="71"/>
      <c r="H4" s="71"/>
      <c r="I4" s="71"/>
    </row>
    <row r="7" spans="1:15" ht="18">
      <c r="A7" s="40" t="s">
        <v>69</v>
      </c>
      <c r="B7" s="41"/>
      <c r="C7" s="41"/>
      <c r="D7" s="41"/>
      <c r="E7" s="41"/>
      <c r="F7" s="41"/>
      <c r="G7" s="41"/>
      <c r="H7" s="41"/>
      <c r="I7" s="41"/>
      <c r="K7" s="20" t="s">
        <v>1</v>
      </c>
      <c r="L7" s="20" t="s">
        <v>2</v>
      </c>
      <c r="M7" s="20" t="s">
        <v>3</v>
      </c>
      <c r="N7" s="20" t="s">
        <v>4</v>
      </c>
      <c r="O7" s="20" t="s">
        <v>70</v>
      </c>
    </row>
    <row r="8" spans="1:15" ht="115.5" customHeight="1">
      <c r="A8" s="40" t="str">
        <f>"        您送我实验室进行ICP-MS微量元素分析样品"&amp;K8&amp;"件，每件测试费 "&amp;M8&amp;" 元。所有样品现已测试完毕，测试费及开具发票缴税共计"&amp;INT(K8*M8/O8)&amp;"元。按照有关优惠条件，实际按"&amp;INT(L8*100)&amp;"%收费，应交测试费"&amp;INT(L8*K8*M8/O8)&amp;"元。根据科技部评估重点实验室要求，有关成果需标注本实验室资助并届时提交论文抽印本。未标注者今后将不再享受此优惠价格。请接通知后尽快通过银行汇款或校内转帐至:"</f>
        <v xml:space="preserve">        您送我实验室进行ICP-MS微量元素分析样品1件，每件测试费 120 元。所有样品现已测试完毕，测试费及开具发票缴税共计124元。按照有关优惠条件，实际按100%收费，应交测试费124元。根据科技部评估重点实验室要求，有关成果需标注本实验室资助并届时提交论文抽印本。未标注者今后将不再享受此优惠价格。请接通知后尽快通过银行汇款或校内转帐至:</v>
      </c>
      <c r="B8" s="40"/>
      <c r="C8" s="40"/>
      <c r="D8" s="40"/>
      <c r="E8" s="40"/>
      <c r="F8" s="40"/>
      <c r="G8" s="40"/>
      <c r="H8" s="40"/>
      <c r="I8" s="40"/>
      <c r="K8" s="4">
        <v>1</v>
      </c>
      <c r="L8" s="4">
        <v>1</v>
      </c>
      <c r="M8" s="4">
        <v>120</v>
      </c>
      <c r="N8" s="4">
        <f>INT(K8*M8/O8)</f>
        <v>124</v>
      </c>
      <c r="O8" s="4">
        <f>IF(L8=1,0.966,1)</f>
        <v>0.96599999999999997</v>
      </c>
    </row>
    <row r="9" spans="1:15" ht="18">
      <c r="A9" s="5"/>
      <c r="B9" s="5"/>
      <c r="C9" s="5"/>
      <c r="D9" s="5"/>
      <c r="E9" s="5"/>
      <c r="F9" s="5"/>
      <c r="G9" s="5"/>
      <c r="H9" s="5"/>
      <c r="I9" s="5"/>
    </row>
    <row r="10" spans="1:15" ht="18">
      <c r="A10" s="5"/>
      <c r="B10" s="40" t="s">
        <v>101</v>
      </c>
      <c r="C10" s="41"/>
      <c r="D10" s="41"/>
      <c r="E10" s="41"/>
      <c r="F10" s="41"/>
      <c r="G10" s="41"/>
      <c r="H10" s="41"/>
      <c r="I10" s="41"/>
    </row>
    <row r="11" spans="1:15" ht="18">
      <c r="A11" s="5"/>
      <c r="B11" s="40" t="s">
        <v>102</v>
      </c>
      <c r="C11" s="41"/>
      <c r="D11" s="41"/>
      <c r="E11" s="41"/>
      <c r="F11" s="41"/>
      <c r="G11" s="41"/>
      <c r="H11" s="41"/>
      <c r="I11" s="41"/>
    </row>
    <row r="12" spans="1:15" ht="18">
      <c r="A12" s="5"/>
      <c r="B12" s="40" t="s">
        <v>103</v>
      </c>
      <c r="C12" s="41"/>
      <c r="D12" s="41"/>
      <c r="E12" s="41"/>
      <c r="F12" s="41"/>
      <c r="G12" s="41"/>
      <c r="H12" s="41"/>
      <c r="I12" s="41"/>
    </row>
    <row r="13" spans="1:15" ht="18">
      <c r="A13" s="5"/>
    </row>
    <row r="14" spans="1:15" ht="18">
      <c r="A14" s="5"/>
      <c r="B14" s="40" t="s">
        <v>71</v>
      </c>
      <c r="C14" s="41"/>
      <c r="D14" s="41"/>
      <c r="E14" s="41"/>
      <c r="F14" s="41"/>
      <c r="G14" s="41"/>
      <c r="H14" s="41"/>
      <c r="I14" s="41"/>
    </row>
    <row r="15" spans="1:15" ht="18">
      <c r="A15" s="5"/>
      <c r="B15" s="5"/>
      <c r="C15" s="5"/>
      <c r="D15" s="5"/>
      <c r="E15" s="5"/>
      <c r="F15" s="5"/>
      <c r="G15" s="5"/>
      <c r="H15" s="5"/>
      <c r="I15" s="5"/>
    </row>
    <row r="16" spans="1:15" ht="18">
      <c r="A16" s="41" t="s">
        <v>100</v>
      </c>
      <c r="B16" s="41"/>
      <c r="C16" s="41"/>
      <c r="D16" s="41"/>
      <c r="E16" s="41"/>
      <c r="F16" s="41"/>
      <c r="G16" s="41"/>
      <c r="H16" s="41"/>
      <c r="I16" s="41"/>
    </row>
    <row r="17" spans="1:9" ht="18">
      <c r="A17" s="5"/>
      <c r="B17" s="5"/>
      <c r="C17" s="5"/>
      <c r="D17" s="5"/>
      <c r="E17" s="5"/>
      <c r="F17" s="5"/>
      <c r="G17" s="5"/>
      <c r="H17" s="5"/>
      <c r="I17" s="5"/>
    </row>
    <row r="18" spans="1:9" ht="18">
      <c r="A18" s="5"/>
      <c r="B18" s="5"/>
      <c r="C18" s="5"/>
      <c r="D18" s="5"/>
      <c r="E18" s="5"/>
      <c r="F18" s="5"/>
      <c r="G18" s="5"/>
      <c r="H18" s="5"/>
      <c r="I18" s="5"/>
    </row>
    <row r="20" spans="1:9" ht="18">
      <c r="A20" s="5"/>
      <c r="B20" s="5"/>
      <c r="C20" s="5"/>
      <c r="D20" s="40" t="s">
        <v>0</v>
      </c>
      <c r="E20" s="41"/>
      <c r="F20" s="41"/>
      <c r="G20" s="41"/>
      <c r="H20" s="41"/>
      <c r="I20" s="41"/>
    </row>
    <row r="21" spans="1:9" ht="18">
      <c r="A21" s="5"/>
      <c r="B21" s="5"/>
      <c r="C21" s="5"/>
      <c r="D21" s="5"/>
      <c r="E21" s="5"/>
      <c r="F21" s="5"/>
      <c r="G21" s="5"/>
      <c r="H21" s="5"/>
      <c r="I21" s="5"/>
    </row>
    <row r="22" spans="1:9" ht="18">
      <c r="A22" s="5"/>
      <c r="B22" s="5"/>
      <c r="C22" s="5"/>
      <c r="D22" s="41" t="s">
        <v>5</v>
      </c>
      <c r="E22" s="41"/>
      <c r="F22" s="41"/>
      <c r="G22" s="41"/>
      <c r="H22" s="41"/>
      <c r="I22" s="41"/>
    </row>
    <row r="23" spans="1:9" ht="18">
      <c r="A23" s="5"/>
      <c r="B23" s="5"/>
      <c r="C23" s="5"/>
      <c r="D23" s="44">
        <v>39598</v>
      </c>
      <c r="E23" s="44"/>
      <c r="F23" s="44"/>
      <c r="G23" s="44"/>
      <c r="H23" s="44"/>
      <c r="I23" s="44"/>
    </row>
    <row r="24" spans="1:9" ht="18">
      <c r="A24" s="5"/>
      <c r="B24" s="5"/>
      <c r="C24" s="5"/>
      <c r="D24" s="5"/>
      <c r="E24" s="5"/>
      <c r="F24" s="5"/>
      <c r="G24" s="5"/>
      <c r="H24" s="5"/>
      <c r="I24" s="5"/>
    </row>
    <row r="25" spans="1:9" ht="19.3">
      <c r="A25" s="19" t="s">
        <v>95</v>
      </c>
      <c r="B25" s="5"/>
      <c r="C25" s="5"/>
      <c r="D25" s="5"/>
      <c r="E25" s="5"/>
      <c r="F25" s="5"/>
      <c r="G25" s="5"/>
      <c r="H25" s="5"/>
      <c r="I25" s="5"/>
    </row>
    <row r="26" spans="1:9" ht="24.75" customHeight="1">
      <c r="A26" s="42" t="s">
        <v>97</v>
      </c>
      <c r="B26" s="43"/>
      <c r="C26" s="43"/>
      <c r="D26" s="43"/>
      <c r="E26" s="43"/>
      <c r="F26" s="43"/>
      <c r="G26" s="43"/>
      <c r="H26" s="43"/>
      <c r="I26" s="43"/>
    </row>
    <row r="27" spans="1:9" ht="11.25" customHeight="1">
      <c r="A27" s="5"/>
      <c r="B27" s="5"/>
      <c r="C27" s="5"/>
      <c r="D27" s="5"/>
      <c r="E27" s="5"/>
      <c r="F27" s="5"/>
      <c r="G27" s="5"/>
      <c r="H27" s="5"/>
      <c r="I27" s="5"/>
    </row>
    <row r="28" spans="1:9" ht="17.25" customHeight="1">
      <c r="A28" s="21" t="s">
        <v>96</v>
      </c>
      <c r="B28" s="22"/>
      <c r="C28" s="22"/>
      <c r="D28" s="22"/>
      <c r="E28" s="22"/>
      <c r="F28" s="22"/>
      <c r="G28" s="22"/>
      <c r="H28" s="22"/>
      <c r="I28" s="22"/>
    </row>
    <row r="29" spans="1:9" ht="12" customHeight="1"/>
    <row r="30" spans="1:9" ht="26.25" customHeight="1">
      <c r="A30" s="38" t="s">
        <v>99</v>
      </c>
      <c r="B30" s="38"/>
      <c r="C30" s="38"/>
      <c r="D30" s="38"/>
      <c r="E30" s="38"/>
      <c r="F30" s="38"/>
      <c r="G30" s="38"/>
      <c r="H30" s="38"/>
      <c r="I30" s="38"/>
    </row>
    <row r="32" spans="1:9">
      <c r="A32" s="27" t="s">
        <v>72</v>
      </c>
      <c r="B32" s="28"/>
      <c r="C32" s="28"/>
      <c r="D32" s="28"/>
      <c r="E32" s="28"/>
      <c r="F32" s="28"/>
      <c r="G32" s="28"/>
      <c r="H32" s="28"/>
      <c r="I32" s="28"/>
    </row>
    <row r="33" spans="1:18" ht="23.6">
      <c r="A33" s="48" t="s">
        <v>48</v>
      </c>
      <c r="B33" s="48"/>
      <c r="C33" s="48"/>
      <c r="D33" s="48"/>
      <c r="E33" s="48"/>
      <c r="F33" s="48"/>
      <c r="G33" s="48"/>
      <c r="H33" s="48"/>
      <c r="I33" s="48"/>
      <c r="J33" s="7"/>
      <c r="K33" s="7"/>
      <c r="L33" s="7"/>
      <c r="M33" s="7"/>
      <c r="N33" s="7"/>
      <c r="O33" s="7"/>
      <c r="P33" s="7"/>
      <c r="Q33" s="7"/>
      <c r="R33" s="7"/>
    </row>
    <row r="34" spans="1:18" s="6" customFormat="1">
      <c r="A34" s="8" t="s">
        <v>73</v>
      </c>
      <c r="B34" s="49" t="s">
        <v>74</v>
      </c>
      <c r="C34" s="50"/>
      <c r="D34" s="49" t="s">
        <v>75</v>
      </c>
      <c r="E34" s="50"/>
      <c r="F34" s="49" t="s">
        <v>76</v>
      </c>
      <c r="G34" s="50"/>
      <c r="H34" s="49" t="s">
        <v>6</v>
      </c>
      <c r="I34" s="51"/>
      <c r="J34" s="9"/>
      <c r="K34" s="9"/>
      <c r="L34" s="9"/>
      <c r="M34" s="9"/>
      <c r="N34" s="9"/>
      <c r="O34" s="9"/>
      <c r="P34" s="9"/>
      <c r="Q34" s="9"/>
      <c r="R34" s="9"/>
    </row>
    <row r="35" spans="1:18" s="11" customFormat="1">
      <c r="A35" s="45" t="s">
        <v>77</v>
      </c>
      <c r="B35" s="46"/>
      <c r="C35" s="46"/>
      <c r="D35" s="46"/>
      <c r="E35" s="46"/>
      <c r="F35" s="46"/>
      <c r="G35" s="46"/>
      <c r="H35" s="46"/>
      <c r="I35" s="47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11" customFormat="1">
      <c r="A36" s="64" t="s">
        <v>78</v>
      </c>
      <c r="B36" s="36" t="s">
        <v>79</v>
      </c>
      <c r="C36" s="32"/>
      <c r="D36" s="32" t="s">
        <v>27</v>
      </c>
      <c r="E36" s="32"/>
      <c r="F36" s="32" t="s">
        <v>80</v>
      </c>
      <c r="G36" s="32"/>
      <c r="H36" s="32" t="s">
        <v>98</v>
      </c>
      <c r="I36" s="37"/>
      <c r="J36" s="12"/>
      <c r="K36" s="12"/>
      <c r="L36" s="12"/>
      <c r="M36" s="12"/>
      <c r="N36" s="12"/>
      <c r="O36" s="12"/>
      <c r="P36" s="12"/>
      <c r="Q36" s="12"/>
      <c r="R36" s="12"/>
    </row>
    <row r="37" spans="1:18" s="11" customFormat="1" ht="24.75" customHeight="1">
      <c r="A37" s="65"/>
      <c r="B37" s="36" t="s">
        <v>28</v>
      </c>
      <c r="C37" s="32"/>
      <c r="D37" s="32" t="s">
        <v>38</v>
      </c>
      <c r="E37" s="32"/>
      <c r="F37" s="32" t="s">
        <v>45</v>
      </c>
      <c r="G37" s="32"/>
      <c r="H37" s="32"/>
      <c r="I37" s="37"/>
      <c r="J37" s="12"/>
      <c r="K37" s="12"/>
      <c r="L37" s="12"/>
      <c r="M37" s="12"/>
      <c r="N37" s="12"/>
      <c r="O37" s="12"/>
      <c r="P37" s="12"/>
      <c r="Q37" s="12"/>
      <c r="R37" s="12"/>
    </row>
    <row r="38" spans="1:18" s="11" customFormat="1">
      <c r="A38" s="66"/>
      <c r="B38" s="36" t="s">
        <v>29</v>
      </c>
      <c r="C38" s="32"/>
      <c r="D38" s="32"/>
      <c r="E38" s="32"/>
      <c r="F38" s="32" t="s">
        <v>45</v>
      </c>
      <c r="G38" s="32"/>
      <c r="H38" s="32"/>
      <c r="I38" s="37"/>
      <c r="J38" s="12"/>
      <c r="K38" s="12"/>
      <c r="L38" s="12"/>
      <c r="M38" s="12"/>
      <c r="N38" s="12"/>
      <c r="O38" s="12"/>
      <c r="P38" s="12"/>
      <c r="Q38" s="12"/>
      <c r="R38" s="12"/>
    </row>
    <row r="39" spans="1:18" s="11" customFormat="1">
      <c r="A39" s="13" t="s">
        <v>39</v>
      </c>
      <c r="B39" s="36" t="s">
        <v>18</v>
      </c>
      <c r="C39" s="32"/>
      <c r="D39" s="32" t="s">
        <v>30</v>
      </c>
      <c r="E39" s="32"/>
      <c r="F39" s="32" t="s">
        <v>46</v>
      </c>
      <c r="G39" s="32"/>
      <c r="H39" s="32"/>
      <c r="I39" s="37"/>
      <c r="J39" s="12"/>
      <c r="K39" s="12"/>
      <c r="L39" s="12"/>
      <c r="M39" s="12"/>
      <c r="N39" s="12"/>
      <c r="O39" s="12"/>
      <c r="P39" s="12"/>
      <c r="Q39" s="12"/>
      <c r="R39" s="12"/>
    </row>
    <row r="40" spans="1:18" s="11" customFormat="1">
      <c r="A40" s="39" t="s">
        <v>53</v>
      </c>
      <c r="B40" s="36" t="s">
        <v>49</v>
      </c>
      <c r="C40" s="32"/>
      <c r="D40" s="36" t="s">
        <v>22</v>
      </c>
      <c r="E40" s="32"/>
      <c r="F40" s="32" t="s">
        <v>31</v>
      </c>
      <c r="G40" s="32"/>
      <c r="H40" s="32" t="s">
        <v>54</v>
      </c>
      <c r="I40" s="37"/>
      <c r="J40" s="12"/>
      <c r="K40" s="12"/>
      <c r="L40" s="12"/>
      <c r="M40" s="12"/>
      <c r="N40" s="12"/>
      <c r="O40" s="12"/>
      <c r="P40" s="12"/>
      <c r="Q40" s="12"/>
      <c r="R40" s="12"/>
    </row>
    <row r="41" spans="1:18" s="11" customFormat="1">
      <c r="A41" s="39"/>
      <c r="B41" s="36" t="s">
        <v>55</v>
      </c>
      <c r="C41" s="32"/>
      <c r="D41" s="32"/>
      <c r="E41" s="32"/>
      <c r="F41" s="32" t="s">
        <v>31</v>
      </c>
      <c r="G41" s="32"/>
      <c r="H41" s="32"/>
      <c r="I41" s="37"/>
      <c r="J41" s="12"/>
      <c r="K41" s="12"/>
      <c r="L41" s="12"/>
      <c r="M41" s="12"/>
      <c r="N41" s="12"/>
      <c r="O41" s="12"/>
      <c r="P41" s="12"/>
      <c r="Q41" s="12"/>
      <c r="R41" s="12"/>
    </row>
    <row r="42" spans="1:18" s="11" customFormat="1">
      <c r="A42" s="39"/>
      <c r="B42" s="36" t="s">
        <v>19</v>
      </c>
      <c r="C42" s="32"/>
      <c r="D42" s="32"/>
      <c r="E42" s="32"/>
      <c r="F42" s="32" t="s">
        <v>32</v>
      </c>
      <c r="G42" s="32"/>
      <c r="H42" s="32"/>
      <c r="I42" s="37"/>
      <c r="J42" s="12"/>
      <c r="K42" s="12"/>
      <c r="L42" s="12"/>
      <c r="M42" s="12"/>
      <c r="N42" s="12"/>
      <c r="O42" s="12"/>
      <c r="P42" s="12"/>
      <c r="Q42" s="12"/>
      <c r="R42" s="12"/>
    </row>
    <row r="43" spans="1:18" s="11" customFormat="1">
      <c r="A43" s="39"/>
      <c r="B43" s="36" t="s">
        <v>33</v>
      </c>
      <c r="C43" s="32"/>
      <c r="D43" s="36" t="s">
        <v>56</v>
      </c>
      <c r="E43" s="32"/>
      <c r="F43" s="32" t="s">
        <v>34</v>
      </c>
      <c r="G43" s="32"/>
      <c r="H43" s="32"/>
      <c r="I43" s="37"/>
      <c r="J43" s="12"/>
      <c r="K43" s="12"/>
      <c r="L43" s="12"/>
      <c r="M43" s="12"/>
      <c r="N43" s="12"/>
      <c r="O43" s="12"/>
      <c r="P43" s="12"/>
      <c r="Q43" s="12"/>
      <c r="R43" s="12"/>
    </row>
    <row r="44" spans="1:18" s="11" customFormat="1">
      <c r="A44" s="39"/>
      <c r="B44" s="32"/>
      <c r="C44" s="32"/>
      <c r="D44" s="32"/>
      <c r="E44" s="32"/>
      <c r="F44" s="32" t="s">
        <v>57</v>
      </c>
      <c r="G44" s="32"/>
      <c r="H44" s="32"/>
      <c r="I44" s="37"/>
      <c r="J44" s="12"/>
      <c r="K44" s="12"/>
      <c r="L44" s="12"/>
      <c r="M44" s="12"/>
      <c r="N44" s="12"/>
      <c r="O44" s="12"/>
      <c r="P44" s="12"/>
      <c r="Q44" s="12"/>
      <c r="R44" s="12"/>
    </row>
    <row r="45" spans="1:18" s="11" customFormat="1">
      <c r="A45" s="72" t="s">
        <v>58</v>
      </c>
      <c r="B45" s="53" t="s">
        <v>50</v>
      </c>
      <c r="C45" s="59"/>
      <c r="D45" s="32" t="s">
        <v>51</v>
      </c>
      <c r="E45" s="32"/>
      <c r="F45" s="32" t="s">
        <v>59</v>
      </c>
      <c r="G45" s="32"/>
      <c r="H45" s="53" t="s">
        <v>60</v>
      </c>
      <c r="I45" s="54"/>
      <c r="J45" s="12"/>
      <c r="K45" s="12"/>
      <c r="L45" s="12"/>
      <c r="M45" s="12"/>
      <c r="N45" s="12"/>
      <c r="O45" s="12"/>
      <c r="P45" s="12"/>
      <c r="Q45" s="12"/>
      <c r="R45" s="12"/>
    </row>
    <row r="46" spans="1:18" s="11" customFormat="1">
      <c r="A46" s="73"/>
      <c r="B46" s="55"/>
      <c r="C46" s="60"/>
      <c r="D46" s="32" t="s">
        <v>61</v>
      </c>
      <c r="E46" s="32"/>
      <c r="F46" s="32" t="s">
        <v>62</v>
      </c>
      <c r="G46" s="32"/>
      <c r="H46" s="55"/>
      <c r="I46" s="56"/>
      <c r="J46" s="12"/>
      <c r="K46" s="12"/>
      <c r="L46" s="12"/>
      <c r="M46" s="12"/>
      <c r="N46" s="12"/>
      <c r="O46" s="12"/>
      <c r="P46" s="12"/>
      <c r="Q46" s="12"/>
      <c r="R46" s="12"/>
    </row>
    <row r="47" spans="1:18" s="11" customFormat="1" ht="20.25" customHeight="1">
      <c r="A47" s="73"/>
      <c r="B47" s="57"/>
      <c r="C47" s="61"/>
      <c r="D47" s="32" t="s">
        <v>63</v>
      </c>
      <c r="E47" s="32"/>
      <c r="F47" s="32" t="s">
        <v>64</v>
      </c>
      <c r="G47" s="32"/>
      <c r="H47" s="55"/>
      <c r="I47" s="56"/>
      <c r="J47" s="12"/>
      <c r="K47" s="12"/>
      <c r="L47" s="12"/>
      <c r="M47" s="12"/>
      <c r="N47" s="12"/>
      <c r="O47" s="12"/>
      <c r="P47" s="12"/>
      <c r="Q47" s="12"/>
      <c r="R47" s="12"/>
    </row>
    <row r="48" spans="1:18" s="11" customFormat="1">
      <c r="A48" s="74"/>
      <c r="B48" s="62" t="s">
        <v>52</v>
      </c>
      <c r="C48" s="63"/>
      <c r="D48" s="32" t="s">
        <v>65</v>
      </c>
      <c r="E48" s="32"/>
      <c r="F48" s="32" t="s">
        <v>66</v>
      </c>
      <c r="G48" s="32"/>
      <c r="H48" s="57"/>
      <c r="I48" s="58"/>
      <c r="J48" s="12"/>
      <c r="K48" s="12"/>
      <c r="L48" s="12"/>
      <c r="M48" s="12"/>
      <c r="N48" s="12"/>
      <c r="O48" s="12"/>
      <c r="P48" s="12"/>
      <c r="Q48" s="12"/>
      <c r="R48" s="12"/>
    </row>
    <row r="49" spans="1:18" s="11" customFormat="1">
      <c r="A49" s="52" t="s">
        <v>40</v>
      </c>
      <c r="B49" s="36" t="s">
        <v>20</v>
      </c>
      <c r="C49" s="32"/>
      <c r="D49" s="36" t="s">
        <v>35</v>
      </c>
      <c r="E49" s="32"/>
      <c r="F49" s="32" t="s">
        <v>47</v>
      </c>
      <c r="G49" s="32"/>
      <c r="H49" s="36" t="s">
        <v>41</v>
      </c>
      <c r="I49" s="37"/>
      <c r="J49" s="12"/>
      <c r="K49" s="12"/>
      <c r="L49" s="12"/>
      <c r="M49" s="12"/>
      <c r="N49" s="12"/>
      <c r="O49" s="12"/>
      <c r="P49" s="12"/>
      <c r="Q49" s="12"/>
      <c r="R49" s="12"/>
    </row>
    <row r="50" spans="1:18" s="11" customFormat="1">
      <c r="A50" s="39"/>
      <c r="B50" s="36" t="s">
        <v>21</v>
      </c>
      <c r="C50" s="32"/>
      <c r="D50" s="36" t="s">
        <v>23</v>
      </c>
      <c r="E50" s="32"/>
      <c r="F50" s="32" t="s">
        <v>36</v>
      </c>
      <c r="G50" s="32"/>
      <c r="H50" s="32"/>
      <c r="I50" s="37"/>
      <c r="J50" s="12"/>
      <c r="K50" s="12"/>
      <c r="L50" s="12"/>
      <c r="M50" s="12"/>
      <c r="N50" s="12"/>
      <c r="O50" s="12"/>
      <c r="P50" s="12"/>
      <c r="Q50" s="12"/>
      <c r="R50" s="12"/>
    </row>
    <row r="51" spans="1:18">
      <c r="A51" s="33" t="s">
        <v>42</v>
      </c>
      <c r="B51" s="34"/>
      <c r="C51" s="34"/>
      <c r="D51" s="34"/>
      <c r="E51" s="34"/>
      <c r="F51" s="34"/>
      <c r="G51" s="34"/>
      <c r="H51" s="34"/>
      <c r="I51" s="35"/>
      <c r="J51" s="14"/>
      <c r="K51" s="14"/>
      <c r="L51" s="14"/>
      <c r="M51" s="14"/>
      <c r="N51" s="14"/>
      <c r="O51" s="14"/>
      <c r="P51" s="14"/>
      <c r="Q51" s="14"/>
      <c r="R51" s="14"/>
    </row>
    <row r="52" spans="1:18" ht="22.3">
      <c r="A52" s="13" t="s">
        <v>81</v>
      </c>
      <c r="B52" s="36" t="s">
        <v>24</v>
      </c>
      <c r="C52" s="32"/>
      <c r="D52" s="32" t="s">
        <v>44</v>
      </c>
      <c r="E52" s="32"/>
      <c r="F52" s="32" t="s">
        <v>43</v>
      </c>
      <c r="G52" s="32"/>
      <c r="H52" s="32" t="s">
        <v>25</v>
      </c>
      <c r="I52" s="37"/>
      <c r="J52" s="12"/>
      <c r="K52" s="12"/>
      <c r="L52" s="12"/>
      <c r="M52" s="12"/>
      <c r="N52" s="12"/>
      <c r="O52" s="12"/>
      <c r="P52" s="12"/>
      <c r="Q52" s="12"/>
      <c r="R52" s="12"/>
    </row>
    <row r="53" spans="1:18">
      <c r="A53" s="31" t="s">
        <v>26</v>
      </c>
      <c r="B53" s="29"/>
      <c r="C53" s="29"/>
      <c r="D53" s="29"/>
      <c r="E53" s="29"/>
      <c r="F53" s="29"/>
      <c r="G53" s="29"/>
      <c r="H53" s="29"/>
      <c r="I53" s="29"/>
      <c r="J53" s="15"/>
      <c r="K53" s="15"/>
      <c r="L53" s="15"/>
      <c r="M53" s="15"/>
      <c r="N53" s="15"/>
      <c r="O53" s="15"/>
      <c r="P53" s="15"/>
      <c r="Q53" s="15"/>
      <c r="R53" s="15"/>
    </row>
    <row r="54" spans="1:18">
      <c r="A54" s="29" t="s">
        <v>82</v>
      </c>
      <c r="B54" s="29"/>
      <c r="C54" s="29"/>
      <c r="D54" s="29"/>
      <c r="E54" s="29"/>
      <c r="F54" s="29"/>
      <c r="G54" s="29"/>
      <c r="H54" s="29"/>
      <c r="I54" s="29"/>
      <c r="J54" s="15"/>
      <c r="K54" s="15"/>
      <c r="L54" s="15"/>
      <c r="M54" s="15"/>
      <c r="N54" s="15"/>
      <c r="O54" s="15"/>
      <c r="P54" s="15"/>
      <c r="Q54" s="15"/>
      <c r="R54" s="15"/>
    </row>
    <row r="55" spans="1:18">
      <c r="A55" s="29" t="s">
        <v>83</v>
      </c>
      <c r="B55" s="29"/>
      <c r="C55" s="29"/>
      <c r="D55" s="29"/>
      <c r="E55" s="29"/>
      <c r="F55" s="29"/>
      <c r="G55" s="29"/>
      <c r="H55" s="29"/>
      <c r="I55" s="29"/>
      <c r="J55" s="15"/>
      <c r="K55" s="15"/>
      <c r="L55" s="15"/>
      <c r="M55" s="15"/>
      <c r="N55" s="15"/>
      <c r="O55" s="15"/>
      <c r="P55" s="15"/>
      <c r="Q55" s="15"/>
      <c r="R55" s="15"/>
    </row>
    <row r="56" spans="1:18" ht="36.75" customHeight="1">
      <c r="A56" s="29" t="s">
        <v>84</v>
      </c>
      <c r="B56" s="29"/>
      <c r="C56" s="29"/>
      <c r="D56" s="29"/>
      <c r="E56" s="29"/>
      <c r="F56" s="29"/>
      <c r="G56" s="29"/>
      <c r="H56" s="29"/>
      <c r="I56" s="29"/>
      <c r="J56" s="15"/>
      <c r="K56" s="15"/>
      <c r="L56" s="15"/>
      <c r="M56" s="15"/>
      <c r="N56" s="15"/>
      <c r="O56" s="15"/>
      <c r="P56" s="15"/>
      <c r="Q56" s="15"/>
      <c r="R56" s="15"/>
    </row>
    <row r="57" spans="1:18">
      <c r="A57" s="29" t="s">
        <v>85</v>
      </c>
      <c r="B57" s="29"/>
      <c r="C57" s="29"/>
      <c r="D57" s="29"/>
      <c r="E57" s="29"/>
      <c r="F57" s="29"/>
      <c r="G57" s="29"/>
      <c r="H57" s="29"/>
      <c r="I57" s="29"/>
      <c r="J57" s="15"/>
      <c r="K57" s="15"/>
      <c r="L57" s="15"/>
      <c r="M57" s="15"/>
      <c r="N57" s="15"/>
      <c r="O57" s="15"/>
      <c r="P57" s="15"/>
      <c r="Q57" s="15"/>
      <c r="R57" s="15"/>
    </row>
    <row r="58" spans="1:18">
      <c r="A58" s="29" t="s">
        <v>86</v>
      </c>
      <c r="B58" s="29"/>
      <c r="C58" s="29"/>
      <c r="D58" s="29"/>
      <c r="E58" s="29"/>
      <c r="F58" s="29"/>
      <c r="G58" s="29"/>
      <c r="H58" s="29"/>
      <c r="I58" s="29"/>
      <c r="J58" s="15"/>
      <c r="K58" s="15"/>
      <c r="L58" s="15"/>
      <c r="M58" s="15"/>
      <c r="N58" s="15"/>
      <c r="O58" s="15"/>
      <c r="P58" s="15"/>
      <c r="Q58" s="15"/>
      <c r="R58" s="15"/>
    </row>
    <row r="59" spans="1:18" ht="24" customHeight="1">
      <c r="A59" s="29" t="s">
        <v>87</v>
      </c>
      <c r="B59" s="29"/>
      <c r="C59" s="29"/>
      <c r="D59" s="29"/>
      <c r="E59" s="29"/>
      <c r="F59" s="29"/>
      <c r="G59" s="29"/>
      <c r="H59" s="29"/>
      <c r="I59" s="29"/>
      <c r="J59" s="15"/>
      <c r="K59" s="15"/>
      <c r="L59" s="15"/>
      <c r="M59" s="15"/>
      <c r="N59" s="15"/>
      <c r="O59" s="15"/>
      <c r="P59" s="15"/>
      <c r="Q59" s="15"/>
      <c r="R59" s="15"/>
    </row>
    <row r="60" spans="1:18">
      <c r="A60" s="30" t="s">
        <v>88</v>
      </c>
      <c r="B60" s="30"/>
      <c r="C60" s="30"/>
      <c r="D60" s="30"/>
      <c r="E60" s="30"/>
      <c r="F60" s="30"/>
      <c r="G60" s="30"/>
      <c r="H60" s="30"/>
      <c r="I60" s="30"/>
      <c r="J60" s="15"/>
      <c r="K60" s="15"/>
      <c r="L60" s="15"/>
      <c r="M60" s="15"/>
      <c r="N60" s="15"/>
      <c r="O60" s="15"/>
      <c r="P60" s="15"/>
      <c r="Q60" s="15"/>
      <c r="R60" s="15"/>
    </row>
    <row r="61" spans="1:18">
      <c r="A61" s="30" t="s">
        <v>89</v>
      </c>
      <c r="B61" s="30"/>
      <c r="C61" s="30"/>
      <c r="D61" s="30"/>
      <c r="E61" s="30"/>
      <c r="F61" s="30"/>
      <c r="G61" s="30"/>
      <c r="H61" s="30"/>
      <c r="I61" s="30"/>
      <c r="J61" s="15"/>
      <c r="K61" s="15"/>
      <c r="L61" s="15"/>
      <c r="M61" s="15"/>
      <c r="N61" s="15"/>
      <c r="O61" s="15"/>
      <c r="P61" s="15"/>
      <c r="Q61" s="15"/>
      <c r="R61" s="15"/>
    </row>
    <row r="62" spans="1:18" ht="26.25" customHeight="1">
      <c r="A62" s="30" t="s">
        <v>90</v>
      </c>
      <c r="B62" s="30"/>
      <c r="C62" s="30"/>
      <c r="D62" s="30"/>
      <c r="E62" s="30"/>
      <c r="F62" s="30"/>
      <c r="G62" s="30"/>
      <c r="H62" s="30"/>
      <c r="I62" s="30"/>
      <c r="J62" s="15"/>
      <c r="K62" s="15"/>
      <c r="L62" s="15"/>
      <c r="M62" s="15"/>
      <c r="N62" s="15"/>
      <c r="O62" s="15"/>
      <c r="P62" s="15"/>
      <c r="Q62" s="15"/>
      <c r="R62" s="15"/>
    </row>
    <row r="63" spans="1:18" ht="26.25" customHeight="1">
      <c r="A63" s="30" t="s">
        <v>91</v>
      </c>
      <c r="B63" s="30"/>
      <c r="C63" s="30"/>
      <c r="D63" s="30"/>
      <c r="E63" s="30"/>
      <c r="F63" s="30"/>
      <c r="G63" s="30"/>
      <c r="H63" s="30"/>
      <c r="I63" s="30"/>
      <c r="J63" s="15"/>
      <c r="K63" s="15"/>
      <c r="L63" s="15"/>
      <c r="M63" s="15"/>
      <c r="N63" s="15"/>
      <c r="O63" s="15"/>
      <c r="P63" s="15"/>
      <c r="Q63" s="15"/>
      <c r="R63" s="15"/>
    </row>
    <row r="64" spans="1:18">
      <c r="A64" s="30" t="s">
        <v>92</v>
      </c>
      <c r="B64" s="30"/>
      <c r="C64" s="30"/>
      <c r="D64" s="30"/>
      <c r="E64" s="30"/>
      <c r="F64" s="30"/>
      <c r="G64" s="30"/>
      <c r="H64" s="30"/>
      <c r="I64" s="30"/>
      <c r="J64" s="15"/>
      <c r="K64" s="15"/>
      <c r="L64" s="15"/>
      <c r="M64" s="15"/>
      <c r="N64" s="15"/>
      <c r="O64" s="15"/>
      <c r="P64" s="15"/>
      <c r="Q64" s="15"/>
      <c r="R64" s="15"/>
    </row>
    <row r="65" spans="1:18" ht="27" customHeight="1">
      <c r="A65" s="29" t="s">
        <v>93</v>
      </c>
      <c r="B65" s="29"/>
      <c r="C65" s="29"/>
      <c r="D65" s="29"/>
      <c r="E65" s="29"/>
      <c r="F65" s="29"/>
      <c r="G65" s="29"/>
      <c r="H65" s="29"/>
      <c r="I65" s="29"/>
      <c r="J65" s="15"/>
      <c r="K65" s="15"/>
      <c r="L65" s="15"/>
      <c r="M65" s="15"/>
      <c r="N65" s="15"/>
      <c r="O65" s="15"/>
      <c r="P65" s="15"/>
      <c r="Q65" s="15"/>
      <c r="R65" s="15"/>
    </row>
    <row r="66" spans="1:18">
      <c r="A66" s="29" t="s">
        <v>94</v>
      </c>
      <c r="B66" s="29"/>
      <c r="C66" s="29"/>
      <c r="D66" s="29"/>
      <c r="E66" s="29"/>
      <c r="F66" s="29"/>
      <c r="G66" s="29"/>
      <c r="H66" s="29"/>
      <c r="I66" s="29"/>
      <c r="J66" s="15"/>
      <c r="K66" s="15"/>
      <c r="L66" s="15"/>
      <c r="M66" s="15"/>
      <c r="N66" s="15"/>
      <c r="O66" s="15"/>
      <c r="P66" s="15"/>
      <c r="Q66" s="15"/>
      <c r="R66" s="15"/>
    </row>
    <row r="67" spans="1:18" ht="24" customHeight="1">
      <c r="A67" s="25" t="s">
        <v>37</v>
      </c>
      <c r="B67" s="26"/>
      <c r="C67" s="26"/>
      <c r="D67" s="26"/>
      <c r="E67" s="26"/>
      <c r="F67" s="26"/>
      <c r="G67" s="26"/>
      <c r="H67" s="26"/>
      <c r="I67" s="26"/>
      <c r="J67" s="16"/>
      <c r="K67" s="16"/>
      <c r="L67" s="16"/>
      <c r="M67" s="16"/>
      <c r="N67" s="16"/>
      <c r="O67" s="16"/>
      <c r="P67" s="16"/>
      <c r="Q67" s="16"/>
      <c r="R67" s="16"/>
    </row>
    <row r="68" spans="1:18">
      <c r="J68" s="17"/>
      <c r="K68" s="17"/>
      <c r="L68" s="17"/>
      <c r="M68" s="17"/>
      <c r="N68" s="17"/>
      <c r="O68" s="17"/>
      <c r="P68" s="17"/>
      <c r="Q68" s="17"/>
      <c r="R68" s="17"/>
    </row>
    <row r="69" spans="1:18" ht="22.75">
      <c r="A69" s="18"/>
      <c r="B69" s="18"/>
      <c r="C69" s="18"/>
      <c r="D69" s="18"/>
      <c r="E69" s="18"/>
      <c r="F69" s="18"/>
      <c r="G69" s="18"/>
      <c r="H69" s="18"/>
      <c r="I69" s="18"/>
      <c r="J69" s="17"/>
      <c r="K69" s="17"/>
      <c r="L69" s="17"/>
      <c r="M69" s="17"/>
      <c r="N69" s="17"/>
      <c r="O69" s="17"/>
      <c r="P69" s="17"/>
      <c r="Q69" s="17"/>
      <c r="R69" s="17"/>
    </row>
    <row r="70" spans="1:18" ht="22.75">
      <c r="A70" s="18"/>
      <c r="B70" s="18"/>
      <c r="C70" s="18"/>
      <c r="D70" s="18"/>
      <c r="E70" s="18"/>
      <c r="F70" s="18"/>
      <c r="G70" s="18"/>
      <c r="H70" s="18"/>
      <c r="I70" s="18"/>
      <c r="J70" s="17"/>
      <c r="K70" s="17"/>
      <c r="L70" s="17"/>
      <c r="M70" s="17"/>
      <c r="N70" s="17"/>
      <c r="O70" s="17"/>
      <c r="P70" s="17"/>
      <c r="Q70" s="17"/>
      <c r="R70" s="17"/>
    </row>
    <row r="71" spans="1:18" ht="22.75">
      <c r="A71" s="18"/>
      <c r="B71" s="18"/>
      <c r="C71" s="18"/>
      <c r="D71" s="18"/>
      <c r="E71" s="18"/>
      <c r="F71" s="18"/>
      <c r="G71" s="18"/>
      <c r="H71" s="18"/>
      <c r="I71" s="18"/>
      <c r="J71" s="17"/>
      <c r="K71" s="17"/>
      <c r="L71" s="17"/>
      <c r="M71" s="17"/>
      <c r="N71" s="17"/>
      <c r="O71" s="17"/>
      <c r="P71" s="17"/>
      <c r="Q71" s="17"/>
      <c r="R71" s="17"/>
    </row>
    <row r="72" spans="1:18" ht="22.75">
      <c r="A72" s="18"/>
      <c r="B72" s="18"/>
      <c r="C72" s="18"/>
      <c r="D72" s="18"/>
      <c r="E72" s="18"/>
      <c r="F72" s="18"/>
      <c r="G72" s="18"/>
      <c r="H72" s="18"/>
      <c r="I72" s="18"/>
      <c r="J72" s="17"/>
      <c r="K72" s="17"/>
      <c r="L72" s="17"/>
      <c r="M72" s="17"/>
      <c r="N72" s="17"/>
      <c r="O72" s="17"/>
      <c r="P72" s="17"/>
      <c r="Q72" s="17"/>
      <c r="R72" s="17"/>
    </row>
    <row r="73" spans="1:18">
      <c r="J73" s="17"/>
      <c r="K73" s="17"/>
      <c r="L73" s="17"/>
      <c r="M73" s="17"/>
      <c r="N73" s="17"/>
      <c r="O73" s="17"/>
      <c r="P73" s="17"/>
      <c r="Q73" s="17"/>
      <c r="R73" s="17"/>
    </row>
    <row r="74" spans="1:18">
      <c r="J74" s="17"/>
      <c r="K74" s="17"/>
      <c r="L74" s="17"/>
      <c r="M74" s="17"/>
      <c r="N74" s="17"/>
      <c r="O74" s="17"/>
      <c r="P74" s="17"/>
      <c r="Q74" s="17"/>
      <c r="R74" s="17"/>
    </row>
    <row r="75" spans="1:18">
      <c r="J75" s="17"/>
      <c r="K75" s="17"/>
      <c r="L75" s="17"/>
      <c r="M75" s="17"/>
      <c r="N75" s="17"/>
      <c r="O75" s="17"/>
      <c r="P75" s="17"/>
      <c r="Q75" s="17"/>
      <c r="R75" s="17"/>
    </row>
    <row r="76" spans="1:18">
      <c r="J76" s="17"/>
      <c r="K76" s="17"/>
      <c r="L76" s="17"/>
      <c r="M76" s="17"/>
      <c r="N76" s="17"/>
      <c r="O76" s="17"/>
      <c r="P76" s="17"/>
      <c r="Q76" s="17"/>
      <c r="R76" s="17"/>
    </row>
    <row r="77" spans="1:18">
      <c r="J77" s="17"/>
      <c r="K77" s="17"/>
      <c r="L77" s="17"/>
      <c r="M77" s="17"/>
      <c r="N77" s="17"/>
      <c r="O77" s="17"/>
      <c r="P77" s="17"/>
      <c r="Q77" s="17"/>
      <c r="R77" s="17"/>
    </row>
    <row r="78" spans="1:18">
      <c r="J78" s="17"/>
      <c r="K78" s="17"/>
      <c r="L78" s="17"/>
      <c r="M78" s="17"/>
      <c r="N78" s="17"/>
      <c r="O78" s="17"/>
      <c r="P78" s="17"/>
      <c r="Q78" s="17"/>
      <c r="R78" s="17"/>
    </row>
    <row r="79" spans="1:18">
      <c r="J79" s="17"/>
      <c r="K79" s="17"/>
      <c r="L79" s="17"/>
      <c r="M79" s="17"/>
      <c r="N79" s="17"/>
      <c r="O79" s="17"/>
      <c r="P79" s="17"/>
      <c r="Q79" s="17"/>
      <c r="R79" s="17"/>
    </row>
    <row r="80" spans="1:18">
      <c r="J80" s="17"/>
      <c r="K80" s="17"/>
      <c r="L80" s="17"/>
      <c r="M80" s="17"/>
      <c r="N80" s="17"/>
      <c r="O80" s="17"/>
      <c r="P80" s="17"/>
      <c r="Q80" s="17"/>
      <c r="R80" s="17"/>
    </row>
    <row r="81" spans="10:18">
      <c r="J81" s="17"/>
      <c r="K81" s="17"/>
      <c r="L81" s="17"/>
      <c r="M81" s="17"/>
      <c r="N81" s="17"/>
      <c r="O81" s="17"/>
      <c r="P81" s="17"/>
      <c r="Q81" s="17"/>
      <c r="R81" s="17"/>
    </row>
    <row r="82" spans="10:18">
      <c r="J82" s="17"/>
      <c r="K82" s="17"/>
      <c r="L82" s="17"/>
      <c r="M82" s="17"/>
      <c r="N82" s="17"/>
      <c r="O82" s="17"/>
      <c r="P82" s="17"/>
      <c r="Q82" s="17"/>
      <c r="R82" s="17"/>
    </row>
    <row r="83" spans="10:18">
      <c r="J83" s="17"/>
      <c r="K83" s="17"/>
      <c r="L83" s="17"/>
      <c r="M83" s="17"/>
      <c r="N83" s="17"/>
      <c r="O83" s="17"/>
      <c r="P83" s="17"/>
      <c r="Q83" s="17"/>
      <c r="R83" s="17"/>
    </row>
    <row r="84" spans="10:18">
      <c r="J84" s="17"/>
      <c r="K84" s="17"/>
      <c r="L84" s="17"/>
      <c r="M84" s="17"/>
      <c r="N84" s="17"/>
      <c r="O84" s="17"/>
      <c r="P84" s="17"/>
      <c r="Q84" s="17"/>
      <c r="R84" s="17"/>
    </row>
    <row r="85" spans="10:18">
      <c r="J85" s="17"/>
      <c r="K85" s="17"/>
      <c r="L85" s="17"/>
      <c r="M85" s="17"/>
      <c r="N85" s="17"/>
      <c r="O85" s="17"/>
      <c r="P85" s="17"/>
      <c r="Q85" s="17"/>
      <c r="R85" s="17"/>
    </row>
    <row r="86" spans="10:18">
      <c r="J86" s="17"/>
      <c r="K86" s="17"/>
      <c r="L86" s="17"/>
      <c r="M86" s="17"/>
      <c r="N86" s="17"/>
      <c r="O86" s="17"/>
      <c r="P86" s="17"/>
      <c r="Q86" s="17"/>
      <c r="R86" s="17"/>
    </row>
    <row r="87" spans="10:18">
      <c r="J87" s="17"/>
      <c r="K87" s="17"/>
      <c r="L87" s="17"/>
      <c r="M87" s="17"/>
      <c r="N87" s="17"/>
      <c r="O87" s="17"/>
      <c r="P87" s="17"/>
      <c r="Q87" s="17"/>
      <c r="R87" s="17"/>
    </row>
    <row r="88" spans="10:18">
      <c r="J88" s="17"/>
      <c r="K88" s="17"/>
      <c r="L88" s="17"/>
      <c r="M88" s="17"/>
      <c r="N88" s="17"/>
      <c r="O88" s="17"/>
      <c r="P88" s="17"/>
      <c r="Q88" s="17"/>
      <c r="R88" s="17"/>
    </row>
    <row r="89" spans="10:18">
      <c r="J89" s="17"/>
      <c r="K89" s="17"/>
      <c r="L89" s="17"/>
      <c r="M89" s="17"/>
      <c r="N89" s="17"/>
      <c r="O89" s="17"/>
      <c r="P89" s="17"/>
      <c r="Q89" s="17"/>
      <c r="R89" s="17"/>
    </row>
    <row r="90" spans="10:18">
      <c r="J90" s="17"/>
      <c r="K90" s="17"/>
      <c r="L90" s="17"/>
      <c r="M90" s="17"/>
      <c r="N90" s="17"/>
      <c r="O90" s="17"/>
      <c r="P90" s="17"/>
      <c r="Q90" s="17"/>
      <c r="R90" s="17"/>
    </row>
    <row r="91" spans="10:18">
      <c r="J91" s="17"/>
      <c r="K91" s="17"/>
      <c r="L91" s="17"/>
      <c r="M91" s="17"/>
      <c r="N91" s="17"/>
      <c r="O91" s="17"/>
      <c r="P91" s="17"/>
      <c r="Q91" s="17"/>
      <c r="R91" s="17"/>
    </row>
    <row r="92" spans="10:18">
      <c r="J92" s="17"/>
      <c r="K92" s="17"/>
      <c r="L92" s="17"/>
      <c r="M92" s="17"/>
      <c r="N92" s="17"/>
      <c r="O92" s="17"/>
      <c r="P92" s="17"/>
      <c r="Q92" s="17"/>
      <c r="R92" s="17"/>
    </row>
    <row r="93" spans="10:18">
      <c r="J93" s="17"/>
      <c r="K93" s="17"/>
      <c r="L93" s="17"/>
      <c r="M93" s="17"/>
      <c r="N93" s="17"/>
      <c r="O93" s="17"/>
      <c r="P93" s="17"/>
      <c r="Q93" s="17"/>
      <c r="R93" s="17"/>
    </row>
    <row r="94" spans="10:18">
      <c r="J94" s="17"/>
      <c r="K94" s="17"/>
      <c r="L94" s="17"/>
      <c r="M94" s="17"/>
      <c r="N94" s="17"/>
      <c r="O94" s="17"/>
      <c r="P94" s="17"/>
      <c r="Q94" s="17"/>
      <c r="R94" s="17"/>
    </row>
    <row r="95" spans="10:18">
      <c r="J95" s="17"/>
      <c r="K95" s="17"/>
      <c r="L95" s="17"/>
      <c r="M95" s="17"/>
      <c r="N95" s="17"/>
      <c r="O95" s="17"/>
      <c r="P95" s="17"/>
      <c r="Q95" s="17"/>
      <c r="R95" s="17"/>
    </row>
    <row r="96" spans="10:18">
      <c r="J96" s="17"/>
      <c r="K96" s="17"/>
      <c r="L96" s="17"/>
      <c r="M96" s="17"/>
      <c r="N96" s="17"/>
      <c r="O96" s="17"/>
      <c r="P96" s="17"/>
      <c r="Q96" s="17"/>
      <c r="R96" s="17"/>
    </row>
    <row r="97" spans="10:18">
      <c r="J97" s="17"/>
      <c r="K97" s="17"/>
      <c r="L97" s="17"/>
      <c r="M97" s="17"/>
      <c r="N97" s="17"/>
      <c r="O97" s="17"/>
      <c r="P97" s="17"/>
      <c r="Q97" s="17"/>
      <c r="R97" s="17"/>
    </row>
    <row r="98" spans="10:18">
      <c r="J98" s="17"/>
      <c r="K98" s="17"/>
      <c r="L98" s="17"/>
      <c r="M98" s="17"/>
      <c r="N98" s="17"/>
      <c r="O98" s="17"/>
      <c r="P98" s="17"/>
      <c r="Q98" s="17"/>
      <c r="R98" s="17"/>
    </row>
    <row r="99" spans="10:18">
      <c r="J99" s="17"/>
      <c r="K99" s="17"/>
      <c r="L99" s="17"/>
      <c r="M99" s="17"/>
      <c r="N99" s="17"/>
      <c r="O99" s="17"/>
      <c r="P99" s="17"/>
      <c r="Q99" s="17"/>
      <c r="R99" s="17"/>
    </row>
    <row r="100" spans="10:18">
      <c r="J100" s="17"/>
      <c r="K100" s="17"/>
      <c r="L100" s="17"/>
      <c r="M100" s="17"/>
      <c r="N100" s="17"/>
      <c r="O100" s="17"/>
      <c r="P100" s="17"/>
      <c r="Q100" s="17"/>
      <c r="R100" s="17"/>
    </row>
  </sheetData>
  <mergeCells count="90">
    <mergeCell ref="B10:I10"/>
    <mergeCell ref="B11:I11"/>
    <mergeCell ref="A45:A48"/>
    <mergeCell ref="D45:E45"/>
    <mergeCell ref="D46:E46"/>
    <mergeCell ref="D47:E47"/>
    <mergeCell ref="D48:E48"/>
    <mergeCell ref="F45:G45"/>
    <mergeCell ref="F46:G46"/>
    <mergeCell ref="F47:G47"/>
    <mergeCell ref="A2:I2"/>
    <mergeCell ref="A3:I3"/>
    <mergeCell ref="A4:I4"/>
    <mergeCell ref="A7:I7"/>
    <mergeCell ref="A8:I8"/>
    <mergeCell ref="A36:A38"/>
    <mergeCell ref="B36:C36"/>
    <mergeCell ref="D36:E36"/>
    <mergeCell ref="B50:C50"/>
    <mergeCell ref="F52:G52"/>
    <mergeCell ref="B34:C34"/>
    <mergeCell ref="D34:E34"/>
    <mergeCell ref="F34:G34"/>
    <mergeCell ref="H34:I34"/>
    <mergeCell ref="A49:A50"/>
    <mergeCell ref="B49:C49"/>
    <mergeCell ref="D49:E49"/>
    <mergeCell ref="F36:G36"/>
    <mergeCell ref="H36:I39"/>
    <mergeCell ref="B37:C37"/>
    <mergeCell ref="D37:E37"/>
    <mergeCell ref="F37:G37"/>
    <mergeCell ref="F48:G48"/>
    <mergeCell ref="H45:I48"/>
    <mergeCell ref="B45:C47"/>
    <mergeCell ref="B48:C48"/>
    <mergeCell ref="B12:I12"/>
    <mergeCell ref="B14:I14"/>
    <mergeCell ref="A16:I16"/>
    <mergeCell ref="D20:I20"/>
    <mergeCell ref="A26:I26"/>
    <mergeCell ref="D22:I22"/>
    <mergeCell ref="D23:I23"/>
    <mergeCell ref="A54:I54"/>
    <mergeCell ref="H52:I52"/>
    <mergeCell ref="B52:C52"/>
    <mergeCell ref="D52:E52"/>
    <mergeCell ref="H40:I44"/>
    <mergeCell ref="B41:C41"/>
    <mergeCell ref="F41:G41"/>
    <mergeCell ref="B42:C42"/>
    <mergeCell ref="F42:G42"/>
    <mergeCell ref="B43:C44"/>
    <mergeCell ref="D43:E44"/>
    <mergeCell ref="F43:G43"/>
    <mergeCell ref="D50:E50"/>
    <mergeCell ref="F50:G50"/>
    <mergeCell ref="H50:I50"/>
    <mergeCell ref="A51:I51"/>
    <mergeCell ref="F49:G49"/>
    <mergeCell ref="H49:I49"/>
    <mergeCell ref="A30:I30"/>
    <mergeCell ref="A40:A44"/>
    <mergeCell ref="B40:C40"/>
    <mergeCell ref="D40:E42"/>
    <mergeCell ref="F40:G40"/>
    <mergeCell ref="B38:C38"/>
    <mergeCell ref="D38:E38"/>
    <mergeCell ref="F38:G38"/>
    <mergeCell ref="B39:C39"/>
    <mergeCell ref="D39:E39"/>
    <mergeCell ref="F39:G39"/>
    <mergeCell ref="A35:I35"/>
    <mergeCell ref="A33:I33"/>
    <mergeCell ref="A67:I67"/>
    <mergeCell ref="A32:I32"/>
    <mergeCell ref="A66:I66"/>
    <mergeCell ref="A61:I61"/>
    <mergeCell ref="A63:I63"/>
    <mergeCell ref="A64:I64"/>
    <mergeCell ref="A65:I65"/>
    <mergeCell ref="A57:I57"/>
    <mergeCell ref="A58:I58"/>
    <mergeCell ref="A59:I59"/>
    <mergeCell ref="A60:I60"/>
    <mergeCell ref="A62:I62"/>
    <mergeCell ref="A53:I53"/>
    <mergeCell ref="A55:I55"/>
    <mergeCell ref="A56:I56"/>
    <mergeCell ref="F44:G44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U75"/>
  <sheetViews>
    <sheetView tabSelected="1" topLeftCell="ED1" workbookViewId="0">
      <selection activeCell="EU1" sqref="EU1:EU23"/>
    </sheetView>
  </sheetViews>
  <sheetFormatPr defaultRowHeight="15"/>
  <cols>
    <col min="1" max="16384" width="9.140625" style="23"/>
  </cols>
  <sheetData>
    <row r="1" spans="1:151" s="75" customFormat="1">
      <c r="A1" s="75" t="s">
        <v>104</v>
      </c>
      <c r="B1" s="75" t="s">
        <v>105</v>
      </c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EF1" s="75" t="s">
        <v>104</v>
      </c>
      <c r="EH1" s="75" t="s">
        <v>104</v>
      </c>
      <c r="EJ1" s="75" t="s">
        <v>104</v>
      </c>
      <c r="EL1" s="75" t="s">
        <v>104</v>
      </c>
      <c r="EO1" s="75" t="s">
        <v>104</v>
      </c>
      <c r="EQ1" s="75" t="s">
        <v>104</v>
      </c>
      <c r="ES1" s="75" t="s">
        <v>104</v>
      </c>
    </row>
    <row r="2" spans="1:151" s="75" customFormat="1">
      <c r="A2" s="75" t="s">
        <v>104</v>
      </c>
      <c r="B2" s="75" t="s">
        <v>106</v>
      </c>
      <c r="E2" s="75" t="s">
        <v>132</v>
      </c>
      <c r="F2" s="75" t="s">
        <v>132</v>
      </c>
      <c r="G2" s="75" t="s">
        <v>133</v>
      </c>
      <c r="H2" s="75" t="s">
        <v>134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 s="75" t="s">
        <v>135</v>
      </c>
      <c r="AO2" s="75" t="s">
        <v>136</v>
      </c>
      <c r="AP2" s="75" t="s">
        <v>137</v>
      </c>
      <c r="AQ2" s="75" t="s">
        <v>138</v>
      </c>
      <c r="AR2" s="75" t="s">
        <v>139</v>
      </c>
      <c r="AS2" s="75" t="s">
        <v>104</v>
      </c>
      <c r="AT2" s="75" t="s">
        <v>135</v>
      </c>
      <c r="AU2" s="75" t="s">
        <v>136</v>
      </c>
      <c r="AV2" s="75" t="s">
        <v>137</v>
      </c>
      <c r="AW2" s="75" t="s">
        <v>138</v>
      </c>
      <c r="AX2" s="75" t="s">
        <v>139</v>
      </c>
      <c r="AY2" s="75" t="s">
        <v>104</v>
      </c>
      <c r="AZ2" s="75" t="s">
        <v>104</v>
      </c>
      <c r="BB2" s="75" t="s">
        <v>132</v>
      </c>
      <c r="EE2" s="75" t="s">
        <v>135</v>
      </c>
      <c r="EF2" s="75" t="s">
        <v>135</v>
      </c>
      <c r="EG2" s="75" t="s">
        <v>136</v>
      </c>
      <c r="EH2" s="75" t="s">
        <v>136</v>
      </c>
      <c r="EI2" s="75" t="s">
        <v>137</v>
      </c>
      <c r="EJ2" s="75" t="s">
        <v>137</v>
      </c>
      <c r="EK2" s="75" t="s">
        <v>104</v>
      </c>
      <c r="EL2" s="75" t="s">
        <v>138</v>
      </c>
      <c r="EN2" s="75" t="s">
        <v>135</v>
      </c>
      <c r="EO2" s="75" t="s">
        <v>135</v>
      </c>
      <c r="EP2" s="75" t="s">
        <v>136</v>
      </c>
      <c r="EQ2" s="75" t="s">
        <v>136</v>
      </c>
      <c r="ER2" s="75" t="s">
        <v>137</v>
      </c>
      <c r="ES2" s="75" t="s">
        <v>137</v>
      </c>
      <c r="ET2" s="75" t="s">
        <v>138</v>
      </c>
      <c r="EU2" s="75" t="s">
        <v>104</v>
      </c>
    </row>
    <row r="3" spans="1:151" s="75" customFormat="1">
      <c r="A3" s="75" t="s">
        <v>104</v>
      </c>
      <c r="B3" s="75" t="s">
        <v>104</v>
      </c>
      <c r="C3" s="75" t="s">
        <v>104</v>
      </c>
      <c r="E3" s="75" t="s">
        <v>179</v>
      </c>
      <c r="F3" s="75" t="s">
        <v>178</v>
      </c>
      <c r="G3" s="75">
        <v>232</v>
      </c>
      <c r="H3" s="75">
        <v>238</v>
      </c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 s="75" t="s">
        <v>140</v>
      </c>
      <c r="AO3" s="75" t="s">
        <v>140</v>
      </c>
      <c r="AP3" s="75" t="s">
        <v>140</v>
      </c>
      <c r="AQ3" s="75" t="s">
        <v>140</v>
      </c>
      <c r="AR3" s="75" t="s">
        <v>140</v>
      </c>
      <c r="AS3" s="75" t="s">
        <v>104</v>
      </c>
      <c r="AT3" s="75" t="s">
        <v>141</v>
      </c>
      <c r="AU3" s="75" t="s">
        <v>141</v>
      </c>
      <c r="AV3" s="75" t="s">
        <v>141</v>
      </c>
      <c r="AW3" s="75" t="s">
        <v>141</v>
      </c>
      <c r="AX3" s="75" t="s">
        <v>104</v>
      </c>
      <c r="AY3" s="75" t="s">
        <v>142</v>
      </c>
      <c r="AZ3" s="75" t="s">
        <v>143</v>
      </c>
      <c r="BB3" s="75" t="s">
        <v>178</v>
      </c>
      <c r="EE3" s="75" t="s">
        <v>140</v>
      </c>
      <c r="EF3" s="75" t="s">
        <v>183</v>
      </c>
      <c r="EG3" s="75" t="s">
        <v>140</v>
      </c>
      <c r="EH3" s="75" t="s">
        <v>183</v>
      </c>
      <c r="EI3" s="75" t="s">
        <v>140</v>
      </c>
      <c r="EJ3" s="75" t="s">
        <v>183</v>
      </c>
      <c r="EK3" s="75" t="s">
        <v>143</v>
      </c>
      <c r="EL3" s="75" t="s">
        <v>183</v>
      </c>
      <c r="EN3" s="75" t="s">
        <v>141</v>
      </c>
      <c r="EO3" s="75" t="s">
        <v>183</v>
      </c>
      <c r="EP3" s="75" t="s">
        <v>141</v>
      </c>
      <c r="EQ3" s="75" t="s">
        <v>183</v>
      </c>
      <c r="ER3" s="75" t="s">
        <v>141</v>
      </c>
      <c r="ES3" s="75" t="s">
        <v>183</v>
      </c>
      <c r="ET3" s="75" t="s">
        <v>141</v>
      </c>
      <c r="EU3" s="75" t="s">
        <v>142</v>
      </c>
    </row>
    <row r="4" spans="1:151" s="75" customFormat="1">
      <c r="A4" s="75" t="s">
        <v>104</v>
      </c>
      <c r="B4" s="75" t="s">
        <v>104</v>
      </c>
      <c r="C4" s="75" t="s">
        <v>104</v>
      </c>
      <c r="E4" s="75" t="s">
        <v>144</v>
      </c>
      <c r="F4" s="75" t="s">
        <v>144</v>
      </c>
      <c r="G4" s="75" t="s">
        <v>144</v>
      </c>
      <c r="H4" s="75" t="s">
        <v>144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 s="75" t="s">
        <v>104</v>
      </c>
      <c r="AO4" s="75" t="s">
        <v>104</v>
      </c>
      <c r="AP4" s="75" t="s">
        <v>104</v>
      </c>
      <c r="AQ4" s="75" t="s">
        <v>104</v>
      </c>
      <c r="AR4" s="75" t="s">
        <v>104</v>
      </c>
      <c r="AS4" s="75" t="s">
        <v>104</v>
      </c>
      <c r="AT4" s="75" t="s">
        <v>104</v>
      </c>
      <c r="AU4" s="75" t="s">
        <v>104</v>
      </c>
      <c r="AV4" s="75" t="s">
        <v>104</v>
      </c>
      <c r="AW4" s="75" t="s">
        <v>104</v>
      </c>
      <c r="AX4" s="75" t="s">
        <v>104</v>
      </c>
      <c r="AY4" s="75" t="s">
        <v>104</v>
      </c>
      <c r="AZ4" s="75" t="s">
        <v>104</v>
      </c>
      <c r="BB4" s="75" t="s">
        <v>144</v>
      </c>
      <c r="EE4" s="75" t="s">
        <v>104</v>
      </c>
      <c r="EF4" s="75" t="s">
        <v>104</v>
      </c>
      <c r="EG4" s="75" t="s">
        <v>104</v>
      </c>
      <c r="EH4" s="75" t="s">
        <v>104</v>
      </c>
      <c r="EI4" s="75" t="s">
        <v>104</v>
      </c>
      <c r="EJ4" s="75" t="s">
        <v>104</v>
      </c>
      <c r="EK4" s="75" t="s">
        <v>104</v>
      </c>
      <c r="EL4" s="75" t="s">
        <v>104</v>
      </c>
      <c r="EN4" s="75" t="s">
        <v>104</v>
      </c>
      <c r="EO4" s="75" t="s">
        <v>104</v>
      </c>
      <c r="EP4" s="75" t="s">
        <v>104</v>
      </c>
      <c r="EQ4" s="75" t="s">
        <v>104</v>
      </c>
      <c r="ER4" s="75" t="s">
        <v>104</v>
      </c>
      <c r="ES4" s="75" t="s">
        <v>104</v>
      </c>
      <c r="ET4" s="75" t="s">
        <v>104</v>
      </c>
      <c r="EU4" s="75" t="s">
        <v>104</v>
      </c>
    </row>
    <row r="5" spans="1:151" s="75" customFormat="1">
      <c r="A5" s="75" t="s">
        <v>180</v>
      </c>
      <c r="B5" s="75" t="s">
        <v>146</v>
      </c>
      <c r="C5" s="75" t="s">
        <v>147</v>
      </c>
      <c r="D5" s="75" t="s">
        <v>104</v>
      </c>
      <c r="E5" s="76">
        <v>500.91905151794037</v>
      </c>
      <c r="F5" s="76">
        <v>566.41757763496412</v>
      </c>
      <c r="G5" s="76">
        <v>548.4294800650606</v>
      </c>
      <c r="H5" s="76">
        <v>562.57628380044957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 s="78">
        <v>0.921694820556058</v>
      </c>
      <c r="AO5" s="78">
        <v>23.49942572395285</v>
      </c>
      <c r="AP5" s="78">
        <v>0.18480701798629892</v>
      </c>
      <c r="AQ5" s="78">
        <v>0.31978025671323673</v>
      </c>
      <c r="AR5" s="78">
        <v>1.0387076111418669</v>
      </c>
      <c r="AS5" s="79">
        <v>1</v>
      </c>
      <c r="AT5" s="76" t="s">
        <v>148</v>
      </c>
      <c r="AU5" s="76">
        <v>3247.8546757753006</v>
      </c>
      <c r="AV5" s="76">
        <v>1093.1823194516533</v>
      </c>
      <c r="AW5" s="76">
        <v>5608.1910167418901</v>
      </c>
      <c r="AX5" s="75">
        <v>1</v>
      </c>
      <c r="AY5" s="75" t="s">
        <v>149</v>
      </c>
      <c r="AZ5" s="75">
        <v>0.80636747619265803</v>
      </c>
      <c r="BB5" s="75">
        <v>143.51950293127751</v>
      </c>
      <c r="EE5" s="78">
        <v>0.921694820556058</v>
      </c>
      <c r="EF5" s="78">
        <v>4.4361125029050541E-2</v>
      </c>
      <c r="EG5" s="78">
        <v>23.49942572395285</v>
      </c>
      <c r="EH5" s="78">
        <v>1.2904036161425398</v>
      </c>
      <c r="EI5" s="78">
        <v>0.18480701798629892</v>
      </c>
      <c r="EJ5" s="78">
        <v>5.5167998248211742E-3</v>
      </c>
      <c r="EK5" s="75">
        <v>0.80636747619265803</v>
      </c>
      <c r="EL5" s="78">
        <v>4.4317812110197377E-2</v>
      </c>
      <c r="EN5" s="76" t="s">
        <v>148</v>
      </c>
      <c r="EO5" s="75" t="s">
        <v>148</v>
      </c>
      <c r="EP5" s="76">
        <v>3247.8546757753006</v>
      </c>
      <c r="EQ5" s="75">
        <v>53.52658952242637</v>
      </c>
      <c r="ER5" s="76">
        <v>1093.1823194516533</v>
      </c>
      <c r="ES5" s="75">
        <v>30.02214956167132</v>
      </c>
      <c r="ET5" s="76">
        <v>5608.1910167418901</v>
      </c>
      <c r="EU5" s="75" t="s">
        <v>149</v>
      </c>
    </row>
    <row r="6" spans="1:151" s="75" customFormat="1">
      <c r="A6" s="75" t="s">
        <v>181</v>
      </c>
      <c r="B6" s="75" t="s">
        <v>150</v>
      </c>
      <c r="C6" s="75" t="s">
        <v>151</v>
      </c>
      <c r="D6" s="75" t="s">
        <v>104</v>
      </c>
      <c r="E6" s="82">
        <v>0</v>
      </c>
      <c r="F6" s="76">
        <v>57.575152834721408</v>
      </c>
      <c r="G6" s="77">
        <v>82.653956903323589</v>
      </c>
      <c r="H6" s="76">
        <v>234.62453044550946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 s="78">
        <v>7.725263943201359E-2</v>
      </c>
      <c r="AO6" s="78">
        <v>1.9255852538809857</v>
      </c>
      <c r="AP6" s="78">
        <v>0.18105929345353641</v>
      </c>
      <c r="AQ6" s="78">
        <v>4.2077854828897449E-2</v>
      </c>
      <c r="AR6" s="78">
        <v>2.8680449115956899</v>
      </c>
      <c r="AS6" s="79">
        <v>1</v>
      </c>
      <c r="AT6" s="76">
        <v>1127.7850000000001</v>
      </c>
      <c r="AU6" s="76">
        <v>1090.0081712606432</v>
      </c>
      <c r="AV6" s="76">
        <v>1072.7590143226359</v>
      </c>
      <c r="AW6" s="76">
        <v>833.08049047819361</v>
      </c>
      <c r="AX6" s="75">
        <v>1</v>
      </c>
      <c r="AY6" s="75" t="s">
        <v>152</v>
      </c>
      <c r="AZ6" s="75">
        <v>0.41800937043619085</v>
      </c>
      <c r="BB6" s="75">
        <v>13.875611833167859</v>
      </c>
      <c r="EE6" s="78">
        <v>7.725263943201359E-2</v>
      </c>
      <c r="EF6" s="78">
        <v>3.3231963802415761E-3</v>
      </c>
      <c r="EG6" s="78">
        <v>1.9255852538809857</v>
      </c>
      <c r="EH6" s="78">
        <v>9.353795323402489E-2</v>
      </c>
      <c r="EI6" s="78">
        <v>0.18105929345353641</v>
      </c>
      <c r="EJ6" s="78">
        <v>4.6128105806185803E-3</v>
      </c>
      <c r="EK6" s="75">
        <v>0.41800937043619085</v>
      </c>
      <c r="EL6" s="78">
        <v>4.6009233929988633E-3</v>
      </c>
      <c r="EN6" s="76">
        <v>1127.7850000000001</v>
      </c>
      <c r="EO6" s="75">
        <v>87.032500000000027</v>
      </c>
      <c r="EP6" s="76">
        <v>1090.0081712606432</v>
      </c>
      <c r="EQ6" s="75">
        <v>32.472683457550559</v>
      </c>
      <c r="ER6" s="76">
        <v>1072.7590143226359</v>
      </c>
      <c r="ES6" s="75">
        <v>25.184135560085917</v>
      </c>
      <c r="ET6" s="76">
        <v>833.08049047819361</v>
      </c>
      <c r="EU6" s="75" t="s">
        <v>152</v>
      </c>
    </row>
    <row r="7" spans="1:151" s="75" customFormat="1">
      <c r="A7" s="75" t="s">
        <v>181</v>
      </c>
      <c r="B7" s="75" t="s">
        <v>153</v>
      </c>
      <c r="C7" s="75" t="s">
        <v>151</v>
      </c>
      <c r="D7" s="75" t="s">
        <v>104</v>
      </c>
      <c r="E7" s="82">
        <v>0</v>
      </c>
      <c r="F7" s="76">
        <v>56.094582223528548</v>
      </c>
      <c r="G7" s="77">
        <v>80.561742606116027</v>
      </c>
      <c r="H7" s="76">
        <v>233.79908610766881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 s="78">
        <v>7.5193099184764189E-2</v>
      </c>
      <c r="AO7" s="78">
        <v>1.83250231930924</v>
      </c>
      <c r="AP7" s="78">
        <v>0.17706525983490157</v>
      </c>
      <c r="AQ7" s="78">
        <v>4.1734041554343786E-2</v>
      </c>
      <c r="AR7" s="78">
        <v>2.9502351762226171</v>
      </c>
      <c r="AS7" s="79">
        <v>1</v>
      </c>
      <c r="AT7" s="76">
        <v>1073.77</v>
      </c>
      <c r="AU7" s="76">
        <v>1057.1767606643148</v>
      </c>
      <c r="AV7" s="76">
        <v>1050.9219832398351</v>
      </c>
      <c r="AW7" s="76">
        <v>826.41075938900519</v>
      </c>
      <c r="AX7" s="75">
        <v>1</v>
      </c>
      <c r="AY7" s="75" t="s">
        <v>154</v>
      </c>
      <c r="AZ7" s="75">
        <v>0.34832860452820735</v>
      </c>
      <c r="BB7" s="75">
        <v>13.51879431587038</v>
      </c>
      <c r="EE7" s="78">
        <v>7.5193099184764189E-2</v>
      </c>
      <c r="EF7" s="78">
        <v>2.9160229834150758E-3</v>
      </c>
      <c r="EG7" s="78">
        <v>1.83250231930924</v>
      </c>
      <c r="EH7" s="78">
        <v>7.7343099507990468E-2</v>
      </c>
      <c r="EI7" s="78">
        <v>0.17706525983490157</v>
      </c>
      <c r="EJ7" s="78">
        <v>3.5656430955513744E-3</v>
      </c>
      <c r="EK7" s="75">
        <v>0.34832860452820735</v>
      </c>
      <c r="EL7" s="78">
        <v>3.0957587312414885E-3</v>
      </c>
      <c r="EN7" s="76">
        <v>1073.77</v>
      </c>
      <c r="EO7" s="75">
        <v>77.780000000000086</v>
      </c>
      <c r="EP7" s="76">
        <v>1057.1767606643148</v>
      </c>
      <c r="EQ7" s="75">
        <v>27.734934450641326</v>
      </c>
      <c r="ER7" s="76">
        <v>1050.9219832398351</v>
      </c>
      <c r="ES7" s="75">
        <v>19.536143854132188</v>
      </c>
      <c r="ET7" s="76">
        <v>826.41075938900519</v>
      </c>
      <c r="EU7" s="75" t="s">
        <v>154</v>
      </c>
    </row>
    <row r="8" spans="1:151" s="75" customFormat="1">
      <c r="A8" s="75" t="s">
        <v>181</v>
      </c>
      <c r="B8" s="75" t="s">
        <v>155</v>
      </c>
      <c r="C8" s="75" t="s">
        <v>156</v>
      </c>
      <c r="D8" s="75" t="s">
        <v>104</v>
      </c>
      <c r="E8" s="77">
        <v>2.4449176581371859</v>
      </c>
      <c r="F8" s="76">
        <v>100.58593409462046</v>
      </c>
      <c r="G8" s="77">
        <v>23.069985411137065</v>
      </c>
      <c r="H8" s="76">
        <v>842.11580276724669</v>
      </c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 s="78">
        <v>5.959939751822823E-2</v>
      </c>
      <c r="AO8" s="78">
        <v>0.81727156089685127</v>
      </c>
      <c r="AP8" s="78">
        <v>9.9351324316845915E-2</v>
      </c>
      <c r="AQ8" s="78">
        <v>2.9533822826692063E-2</v>
      </c>
      <c r="AR8" s="78">
        <v>37.769627652321169</v>
      </c>
      <c r="AS8" s="79">
        <v>1</v>
      </c>
      <c r="AT8" s="76">
        <v>590.77</v>
      </c>
      <c r="AU8" s="76">
        <v>606.52508898419717</v>
      </c>
      <c r="AV8" s="76">
        <v>610.6062897233985</v>
      </c>
      <c r="AW8" s="76">
        <v>588.29915291008638</v>
      </c>
      <c r="AX8" s="75">
        <v>1</v>
      </c>
      <c r="AY8" s="75" t="s">
        <v>154</v>
      </c>
      <c r="AZ8" s="75">
        <v>0.48469997572428603</v>
      </c>
      <c r="BB8" s="75">
        <v>24.27543896401745</v>
      </c>
      <c r="EE8" s="78">
        <v>5.959939751822823E-2</v>
      </c>
      <c r="EF8" s="78">
        <v>1.6092848312818009E-3</v>
      </c>
      <c r="EG8" s="78">
        <v>0.81727156089685127</v>
      </c>
      <c r="EH8" s="78">
        <v>2.5551005799178989E-2</v>
      </c>
      <c r="EI8" s="78">
        <v>9.9351324316845915E-2</v>
      </c>
      <c r="EJ8" s="78">
        <v>1.6842802999512646E-3</v>
      </c>
      <c r="EK8" s="75">
        <v>0.48469997572428603</v>
      </c>
      <c r="EL8" s="78">
        <v>2.1046704912613293E-3</v>
      </c>
      <c r="EN8" s="76">
        <v>590.77</v>
      </c>
      <c r="EO8" s="75">
        <v>63.877499999999941</v>
      </c>
      <c r="EP8" s="76">
        <v>606.52508898419717</v>
      </c>
      <c r="EQ8" s="75">
        <v>14.282335705127302</v>
      </c>
      <c r="ER8" s="76">
        <v>610.6062897233985</v>
      </c>
      <c r="ES8" s="75">
        <v>9.8818434050319723</v>
      </c>
      <c r="ET8" s="76">
        <v>588.29915291008638</v>
      </c>
      <c r="EU8" s="75" t="s">
        <v>154</v>
      </c>
    </row>
    <row r="9" spans="1:151" s="75" customFormat="1">
      <c r="A9" s="75" t="s">
        <v>181</v>
      </c>
      <c r="B9" s="75" t="s">
        <v>157</v>
      </c>
      <c r="C9" s="75" t="s">
        <v>156</v>
      </c>
      <c r="D9" s="75" t="s">
        <v>104</v>
      </c>
      <c r="E9" s="77">
        <v>0.78968966617218905</v>
      </c>
      <c r="F9" s="76">
        <v>93.289190258785439</v>
      </c>
      <c r="G9" s="77">
        <v>21.996433530222653</v>
      </c>
      <c r="H9" s="76">
        <v>789.57064494218764</v>
      </c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 s="78">
        <v>6.217810925660941E-2</v>
      </c>
      <c r="AO9" s="78">
        <v>0.83272320902810903</v>
      </c>
      <c r="AP9" s="78">
        <v>9.7249690451986989E-2</v>
      </c>
      <c r="AQ9" s="78">
        <v>3.2218190090892558E-2</v>
      </c>
      <c r="AR9" s="78">
        <v>36.911912814258876</v>
      </c>
      <c r="AS9" s="79">
        <v>1</v>
      </c>
      <c r="AT9" s="76">
        <v>679.64</v>
      </c>
      <c r="AU9" s="76">
        <v>615.12205219695238</v>
      </c>
      <c r="AV9" s="76">
        <v>598.27086203771557</v>
      </c>
      <c r="AW9" s="76">
        <v>640.93116157733539</v>
      </c>
      <c r="AX9" s="75">
        <v>1</v>
      </c>
      <c r="AY9" s="75" t="s">
        <v>158</v>
      </c>
      <c r="AZ9" s="75">
        <v>0.45514728942034333</v>
      </c>
      <c r="BB9" s="75">
        <v>22.493750507693697</v>
      </c>
      <c r="EE9" s="78">
        <v>6.217810925660941E-2</v>
      </c>
      <c r="EF9" s="78">
        <v>1.4996074774388433E-3</v>
      </c>
      <c r="EG9" s="78">
        <v>0.83272320902810903</v>
      </c>
      <c r="EH9" s="78">
        <v>2.2866688201971717E-2</v>
      </c>
      <c r="EI9" s="78">
        <v>9.7249690451986989E-2</v>
      </c>
      <c r="EJ9" s="78">
        <v>1.4962310339565444E-3</v>
      </c>
      <c r="EK9" s="75">
        <v>0.45514728942034333</v>
      </c>
      <c r="EL9" s="78">
        <v>2.3089118109706165E-3</v>
      </c>
      <c r="EN9" s="76">
        <v>679.64</v>
      </c>
      <c r="EO9" s="75">
        <v>51.847499999999968</v>
      </c>
      <c r="EP9" s="76">
        <v>615.12205219695238</v>
      </c>
      <c r="EQ9" s="75">
        <v>12.675727235189109</v>
      </c>
      <c r="ER9" s="76">
        <v>598.27086203771557</v>
      </c>
      <c r="ES9" s="75">
        <v>8.7963904984504993</v>
      </c>
      <c r="ET9" s="76">
        <v>640.93116157733539</v>
      </c>
      <c r="EU9" s="75" t="s">
        <v>158</v>
      </c>
    </row>
    <row r="10" spans="1:151" s="75" customFormat="1">
      <c r="A10" s="75" t="s">
        <v>181</v>
      </c>
      <c r="B10" s="75" t="s">
        <v>159</v>
      </c>
      <c r="C10" s="75" t="s">
        <v>156</v>
      </c>
      <c r="D10" s="75" t="s">
        <v>104</v>
      </c>
      <c r="E10" s="82">
        <v>0</v>
      </c>
      <c r="F10" s="76">
        <v>98.025921709869522</v>
      </c>
      <c r="G10" s="77">
        <v>23.195878400310338</v>
      </c>
      <c r="H10" s="76">
        <v>836.78879324513173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 s="78">
        <v>5.8727001440331737E-2</v>
      </c>
      <c r="AO10" s="78">
        <v>0.77756511941467721</v>
      </c>
      <c r="AP10" s="78">
        <v>9.6360365138770568E-2</v>
      </c>
      <c r="AQ10" s="78">
        <v>3.0239376236997864E-2</v>
      </c>
      <c r="AR10" s="78">
        <v>37.17249912626</v>
      </c>
      <c r="AS10" s="79">
        <v>1</v>
      </c>
      <c r="AT10" s="76">
        <v>566.70000000000005</v>
      </c>
      <c r="AU10" s="76">
        <v>584.09353446640171</v>
      </c>
      <c r="AV10" s="76">
        <v>593.04389873937328</v>
      </c>
      <c r="AW10" s="76">
        <v>602.14612134375022</v>
      </c>
      <c r="AX10" s="75">
        <v>1</v>
      </c>
      <c r="AY10" s="75" t="s">
        <v>152</v>
      </c>
      <c r="AZ10" s="75">
        <v>0.28575537486046054</v>
      </c>
      <c r="BB10" s="75">
        <v>23.624247132078555</v>
      </c>
      <c r="EE10" s="78">
        <v>5.8727001440331737E-2</v>
      </c>
      <c r="EF10" s="78">
        <v>1.5756868337992501E-3</v>
      </c>
      <c r="EG10" s="78">
        <v>0.77756511941467721</v>
      </c>
      <c r="EH10" s="78">
        <v>2.1532040863836064E-2</v>
      </c>
      <c r="EI10" s="78">
        <v>9.6360365138770568E-2</v>
      </c>
      <c r="EJ10" s="78">
        <v>1.3781355427666252E-3</v>
      </c>
      <c r="EK10" s="75">
        <v>0.28575537486046054</v>
      </c>
      <c r="EL10" s="78">
        <v>2.2054407500435589E-3</v>
      </c>
      <c r="EN10" s="76">
        <v>566.70000000000005</v>
      </c>
      <c r="EO10" s="75">
        <v>57.39500000000001</v>
      </c>
      <c r="EP10" s="76">
        <v>584.09353446640171</v>
      </c>
      <c r="EQ10" s="75">
        <v>12.305971667772628</v>
      </c>
      <c r="ER10" s="76">
        <v>593.04389873937328</v>
      </c>
      <c r="ES10" s="75">
        <v>8.1095303861867745</v>
      </c>
      <c r="ET10" s="76">
        <v>602.14612134375022</v>
      </c>
      <c r="EU10" s="75" t="s">
        <v>152</v>
      </c>
    </row>
    <row r="11" spans="1:151" s="75" customFormat="1">
      <c r="A11" s="75" t="s">
        <v>181</v>
      </c>
      <c r="B11" s="75" t="s">
        <v>160</v>
      </c>
      <c r="C11" s="75" t="s">
        <v>156</v>
      </c>
      <c r="D11" s="75" t="s">
        <v>104</v>
      </c>
      <c r="E11" s="77">
        <v>3.7845256761383483</v>
      </c>
      <c r="F11" s="76">
        <v>101.10185596743231</v>
      </c>
      <c r="G11" s="77">
        <v>23.8975043447535</v>
      </c>
      <c r="H11" s="76">
        <v>871.63334720858893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 s="78">
        <v>6.1105255770547519E-2</v>
      </c>
      <c r="AO11" s="78">
        <v>0.80316120444921568</v>
      </c>
      <c r="AP11" s="78">
        <v>9.5328071713887338E-2</v>
      </c>
      <c r="AQ11" s="78">
        <v>2.6219734245316491E-2</v>
      </c>
      <c r="AR11" s="78">
        <v>37.425660568568176</v>
      </c>
      <c r="AS11" s="79">
        <v>1</v>
      </c>
      <c r="AT11" s="76">
        <v>642.61</v>
      </c>
      <c r="AU11" s="76">
        <v>598.61029520917316</v>
      </c>
      <c r="AV11" s="76">
        <v>586.9713280632983</v>
      </c>
      <c r="AW11" s="76">
        <v>523.13066699214494</v>
      </c>
      <c r="AX11" s="75">
        <v>1</v>
      </c>
      <c r="AY11" s="75" t="s">
        <v>152</v>
      </c>
      <c r="AZ11" s="75">
        <v>0.41498812345821401</v>
      </c>
      <c r="BB11" s="75">
        <v>24.418530647617125</v>
      </c>
      <c r="EE11" s="78">
        <v>6.1105255770547519E-2</v>
      </c>
      <c r="EF11" s="78">
        <v>1.5664599487102706E-3</v>
      </c>
      <c r="EG11" s="78">
        <v>0.80316120444921568</v>
      </c>
      <c r="EH11" s="78">
        <v>2.3165223630432389E-2</v>
      </c>
      <c r="EI11" s="78">
        <v>9.5328071713887338E-2</v>
      </c>
      <c r="EJ11" s="78">
        <v>1.4046256241952203E-3</v>
      </c>
      <c r="EK11" s="75">
        <v>0.41498812345821401</v>
      </c>
      <c r="EL11" s="78">
        <v>1.856865364808133E-3</v>
      </c>
      <c r="EN11" s="76">
        <v>642.61</v>
      </c>
      <c r="EO11" s="75">
        <v>55.547499999999957</v>
      </c>
      <c r="EP11" s="76">
        <v>598.61029520917316</v>
      </c>
      <c r="EQ11" s="75">
        <v>13.05098212527891</v>
      </c>
      <c r="ER11" s="76">
        <v>586.9713280632983</v>
      </c>
      <c r="ES11" s="75">
        <v>8.2728199375784293</v>
      </c>
      <c r="ET11" s="76">
        <v>523.13066699214494</v>
      </c>
      <c r="EU11" s="75" t="s">
        <v>152</v>
      </c>
    </row>
    <row r="12" spans="1:151" s="75" customFormat="1">
      <c r="A12" s="75" t="s">
        <v>181</v>
      </c>
      <c r="B12" s="75" t="s">
        <v>161</v>
      </c>
      <c r="C12" s="75" t="s">
        <v>156</v>
      </c>
      <c r="D12" s="75" t="s">
        <v>104</v>
      </c>
      <c r="E12" s="77">
        <v>1.7864194071335204</v>
      </c>
      <c r="F12" s="76">
        <v>99.969430801933711</v>
      </c>
      <c r="G12" s="77">
        <v>23.344802633121443</v>
      </c>
      <c r="H12" s="76">
        <v>828.26978443879364</v>
      </c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 s="78">
        <v>5.8107479333102723E-2</v>
      </c>
      <c r="AO12" s="78">
        <v>0.79293943499672204</v>
      </c>
      <c r="AP12" s="78">
        <v>9.8865089645494744E-2</v>
      </c>
      <c r="AQ12" s="78">
        <v>2.7999360391341273E-2</v>
      </c>
      <c r="AR12" s="78">
        <v>36.452125291343236</v>
      </c>
      <c r="AS12" s="79">
        <v>1</v>
      </c>
      <c r="AT12" s="76">
        <v>600.02499999999998</v>
      </c>
      <c r="AU12" s="76">
        <v>592.83790980076003</v>
      </c>
      <c r="AV12" s="76">
        <v>607.75445938272424</v>
      </c>
      <c r="AW12" s="76">
        <v>558.15148752640005</v>
      </c>
      <c r="AX12" s="75">
        <v>1</v>
      </c>
      <c r="AY12" s="75" t="s">
        <v>158</v>
      </c>
      <c r="AZ12" s="75">
        <v>0.4219132576525218</v>
      </c>
      <c r="BB12" s="75">
        <v>24.117642694965891</v>
      </c>
      <c r="EE12" s="78">
        <v>5.8107479333102723E-2</v>
      </c>
      <c r="EF12" s="78">
        <v>1.4036207024481597E-3</v>
      </c>
      <c r="EG12" s="78">
        <v>0.79293943499672204</v>
      </c>
      <c r="EH12" s="78">
        <v>2.1984081816634454E-2</v>
      </c>
      <c r="EI12" s="78">
        <v>9.8865089645494744E-2</v>
      </c>
      <c r="EJ12" s="78">
        <v>1.3300550888553106E-3</v>
      </c>
      <c r="EK12" s="75">
        <v>0.4219132576525218</v>
      </c>
      <c r="EL12" s="78">
        <v>2.1329841440064102E-3</v>
      </c>
      <c r="EN12" s="76">
        <v>600.02499999999998</v>
      </c>
      <c r="EO12" s="75">
        <v>53.697500000000048</v>
      </c>
      <c r="EP12" s="76">
        <v>592.83790980076003</v>
      </c>
      <c r="EQ12" s="75">
        <v>12.456618678162911</v>
      </c>
      <c r="ER12" s="76">
        <v>607.75445938272424</v>
      </c>
      <c r="ES12" s="75">
        <v>7.8095728069801638</v>
      </c>
      <c r="ET12" s="76">
        <v>558.15148752640005</v>
      </c>
      <c r="EU12" s="75" t="s">
        <v>158</v>
      </c>
    </row>
    <row r="13" spans="1:151" s="75" customFormat="1">
      <c r="A13" s="75" t="s">
        <v>181</v>
      </c>
      <c r="B13" s="75" t="s">
        <v>162</v>
      </c>
      <c r="C13" s="75" t="s">
        <v>156</v>
      </c>
      <c r="D13" s="75" t="s">
        <v>104</v>
      </c>
      <c r="E13" s="82">
        <v>0</v>
      </c>
      <c r="F13" s="76">
        <v>101.26190388971463</v>
      </c>
      <c r="G13" s="77">
        <v>22.931495581580826</v>
      </c>
      <c r="H13" s="76">
        <v>842.24063594093457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 s="78">
        <v>6.1122756681180355E-2</v>
      </c>
      <c r="AO13" s="78">
        <v>0.83213947121442533</v>
      </c>
      <c r="AP13" s="78">
        <v>9.844545873301444E-2</v>
      </c>
      <c r="AQ13" s="78">
        <v>3.438951620875972E-2</v>
      </c>
      <c r="AR13" s="78">
        <v>37.636774547248514</v>
      </c>
      <c r="AS13" s="79">
        <v>1</v>
      </c>
      <c r="AT13" s="76">
        <v>642.61</v>
      </c>
      <c r="AU13" s="76">
        <v>614.79859260772002</v>
      </c>
      <c r="AV13" s="76">
        <v>605.29225421072533</v>
      </c>
      <c r="AW13" s="76">
        <v>683.40400771715269</v>
      </c>
      <c r="AX13" s="75">
        <v>1</v>
      </c>
      <c r="AY13" s="75" t="s">
        <v>152</v>
      </c>
      <c r="AZ13" s="75">
        <v>0.5410909165737614</v>
      </c>
      <c r="BB13" s="75">
        <v>24.404118837421226</v>
      </c>
      <c r="EE13" s="78">
        <v>6.1122756681180355E-2</v>
      </c>
      <c r="EF13" s="78">
        <v>1.4647345267768334E-3</v>
      </c>
      <c r="EG13" s="78">
        <v>0.83213947121442533</v>
      </c>
      <c r="EH13" s="78">
        <v>2.3885888173414631E-2</v>
      </c>
      <c r="EI13" s="78">
        <v>9.844545873301444E-2</v>
      </c>
      <c r="EJ13" s="78">
        <v>1.4512061448543542E-3</v>
      </c>
      <c r="EK13" s="75">
        <v>0.5410909165737614</v>
      </c>
      <c r="EL13" s="78">
        <v>2.5488982728941257E-3</v>
      </c>
      <c r="EN13" s="76">
        <v>642.61</v>
      </c>
      <c r="EO13" s="75">
        <v>51.842499999999973</v>
      </c>
      <c r="EP13" s="76">
        <v>614.79859260772002</v>
      </c>
      <c r="EQ13" s="75">
        <v>13.244307132485991</v>
      </c>
      <c r="ER13" s="76">
        <v>605.29225421072533</v>
      </c>
      <c r="ES13" s="75">
        <v>8.5229202029892708</v>
      </c>
      <c r="ET13" s="76">
        <v>683.40400771715269</v>
      </c>
      <c r="EU13" s="75" t="s">
        <v>152</v>
      </c>
    </row>
    <row r="14" spans="1:151" s="75" customFormat="1">
      <c r="A14" s="75" t="s">
        <v>181</v>
      </c>
      <c r="B14" s="75" t="s">
        <v>163</v>
      </c>
      <c r="C14" s="75" t="s">
        <v>151</v>
      </c>
      <c r="D14" s="75" t="s">
        <v>104</v>
      </c>
      <c r="E14" s="77">
        <v>3.7995196716834978</v>
      </c>
      <c r="F14" s="76">
        <v>55.044901207577929</v>
      </c>
      <c r="G14" s="77">
        <v>81.221871639308063</v>
      </c>
      <c r="H14" s="76">
        <v>231.20317571501454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 s="78">
        <v>7.5804602972419519E-2</v>
      </c>
      <c r="AO14" s="78">
        <v>1.7697061708597519</v>
      </c>
      <c r="AP14" s="78">
        <v>0.17028884257834398</v>
      </c>
      <c r="AQ14" s="78">
        <v>4.2052323989647832E-2</v>
      </c>
      <c r="AR14" s="78">
        <v>2.8781246328608199</v>
      </c>
      <c r="AS14" s="79">
        <v>1</v>
      </c>
      <c r="AT14" s="76">
        <v>1100</v>
      </c>
      <c r="AU14" s="76">
        <v>1034.4125898065172</v>
      </c>
      <c r="AV14" s="76">
        <v>1013.7024486051779</v>
      </c>
      <c r="AW14" s="76">
        <v>832.58528613886722</v>
      </c>
      <c r="AX14" s="75">
        <v>1</v>
      </c>
      <c r="AY14" s="75" t="s">
        <v>158</v>
      </c>
      <c r="AZ14" s="75">
        <v>0.25772149706431513</v>
      </c>
      <c r="BB14" s="75">
        <v>13.319014466429849</v>
      </c>
      <c r="EE14" s="78">
        <v>7.5804602972419519E-2</v>
      </c>
      <c r="EF14" s="78">
        <v>2.2436928437040882E-3</v>
      </c>
      <c r="EG14" s="78">
        <v>1.7697061708597519</v>
      </c>
      <c r="EH14" s="78">
        <v>5.3839485132890316E-2</v>
      </c>
      <c r="EI14" s="78">
        <v>0.17028884257834398</v>
      </c>
      <c r="EJ14" s="78">
        <v>2.5891292106824289E-3</v>
      </c>
      <c r="EK14" s="75">
        <v>0.25772149706431513</v>
      </c>
      <c r="EL14" s="78">
        <v>1.698873465250914E-3</v>
      </c>
      <c r="EN14" s="76">
        <v>1100</v>
      </c>
      <c r="EO14" s="75">
        <v>59.259999999999991</v>
      </c>
      <c r="EP14" s="76">
        <v>1034.4125898065172</v>
      </c>
      <c r="EQ14" s="75">
        <v>19.750255441551332</v>
      </c>
      <c r="ER14" s="76">
        <v>1013.7024486051779</v>
      </c>
      <c r="ES14" s="75">
        <v>14.272449771356705</v>
      </c>
      <c r="ET14" s="76">
        <v>832.58528613886722</v>
      </c>
      <c r="EU14" s="75" t="s">
        <v>158</v>
      </c>
    </row>
    <row r="15" spans="1:151" s="75" customFormat="1">
      <c r="A15" s="75" t="s">
        <v>181</v>
      </c>
      <c r="B15" s="75" t="s">
        <v>164</v>
      </c>
      <c r="C15" s="75" t="s">
        <v>151</v>
      </c>
      <c r="D15" s="75" t="s">
        <v>104</v>
      </c>
      <c r="E15" s="77">
        <v>1.9718379801723789</v>
      </c>
      <c r="F15" s="76">
        <v>51.877392186015022</v>
      </c>
      <c r="G15" s="77">
        <v>73.026866344528415</v>
      </c>
      <c r="H15" s="76">
        <v>208.46926474919965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 s="78">
        <v>7.3339552099661712E-2</v>
      </c>
      <c r="AO15" s="78">
        <v>1.8220745302054493</v>
      </c>
      <c r="AP15" s="78">
        <v>0.18082744543482482</v>
      </c>
      <c r="AQ15" s="78">
        <v>4.1987380943012458E-2</v>
      </c>
      <c r="AR15" s="78">
        <v>2.890099507952256</v>
      </c>
      <c r="AS15" s="79">
        <v>1</v>
      </c>
      <c r="AT15" s="76">
        <v>1033.335</v>
      </c>
      <c r="AU15" s="76">
        <v>1053.4317545838933</v>
      </c>
      <c r="AV15" s="76">
        <v>1071.4934258114608</v>
      </c>
      <c r="AW15" s="76">
        <v>831.32557531014891</v>
      </c>
      <c r="AX15" s="75">
        <v>1</v>
      </c>
      <c r="AY15" s="75" t="s">
        <v>152</v>
      </c>
      <c r="AZ15" s="75">
        <v>0.33414414686168153</v>
      </c>
      <c r="BB15" s="75">
        <v>12.530057248552033</v>
      </c>
      <c r="EE15" s="78">
        <v>7.3339552099661712E-2</v>
      </c>
      <c r="EF15" s="78">
        <v>2.3687371168407156E-3</v>
      </c>
      <c r="EG15" s="78">
        <v>1.8220745302054493</v>
      </c>
      <c r="EH15" s="78">
        <v>6.4589259711619385E-2</v>
      </c>
      <c r="EI15" s="78">
        <v>0.18082744543482482</v>
      </c>
      <c r="EJ15" s="78">
        <v>2.9691203284819001E-3</v>
      </c>
      <c r="EK15" s="75">
        <v>0.33414414686168153</v>
      </c>
      <c r="EL15" s="78">
        <v>1.8667859064213288E-3</v>
      </c>
      <c r="EN15" s="76">
        <v>1033.335</v>
      </c>
      <c r="EO15" s="75">
        <v>60.1875</v>
      </c>
      <c r="EP15" s="76">
        <v>1053.4317545838933</v>
      </c>
      <c r="EQ15" s="75">
        <v>23.250267858549215</v>
      </c>
      <c r="ER15" s="76">
        <v>1071.4934258114608</v>
      </c>
      <c r="ES15" s="75">
        <v>16.219448547367044</v>
      </c>
      <c r="ET15" s="76">
        <v>831.32557531014891</v>
      </c>
      <c r="EU15" s="75" t="s">
        <v>152</v>
      </c>
    </row>
    <row r="16" spans="1:151" s="75" customFormat="1">
      <c r="A16" s="75" t="s">
        <v>181</v>
      </c>
      <c r="B16" s="75" t="s">
        <v>165</v>
      </c>
      <c r="C16" s="75" t="s">
        <v>156</v>
      </c>
      <c r="D16" s="75" t="s">
        <v>104</v>
      </c>
      <c r="E16" s="82">
        <v>0</v>
      </c>
      <c r="F16" s="76">
        <v>95.748330841204378</v>
      </c>
      <c r="G16" s="77">
        <v>21.433351458160281</v>
      </c>
      <c r="H16" s="76">
        <v>799.03376723174779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 s="78">
        <v>5.7938234278214013E-2</v>
      </c>
      <c r="AO16" s="78">
        <v>0.7774278450509754</v>
      </c>
      <c r="AP16" s="78">
        <v>9.7225247155766623E-2</v>
      </c>
      <c r="AQ16" s="78">
        <v>2.6593630925552805E-2</v>
      </c>
      <c r="AR16" s="78">
        <v>38.551376474565821</v>
      </c>
      <c r="AS16" s="79">
        <v>1</v>
      </c>
      <c r="AT16" s="76">
        <v>527.81500000000005</v>
      </c>
      <c r="AU16" s="76">
        <v>584.01511739834427</v>
      </c>
      <c r="AV16" s="76">
        <v>598.12725446333047</v>
      </c>
      <c r="AW16" s="76">
        <v>530.4935235577218</v>
      </c>
      <c r="AX16" s="75">
        <v>1</v>
      </c>
      <c r="AY16" s="75" t="s">
        <v>158</v>
      </c>
      <c r="AZ16" s="75">
        <v>0.41399514543495347</v>
      </c>
      <c r="BB16" s="75">
        <v>23.075347732730254</v>
      </c>
      <c r="EE16" s="78">
        <v>5.7938234278214013E-2</v>
      </c>
      <c r="EF16" s="78">
        <v>1.4222739342735458E-3</v>
      </c>
      <c r="EG16" s="78">
        <v>0.7774278450509754</v>
      </c>
      <c r="EH16" s="78">
        <v>2.1241507628533642E-2</v>
      </c>
      <c r="EI16" s="78">
        <v>9.7225247155766623E-2</v>
      </c>
      <c r="EJ16" s="78">
        <v>1.3413477018210662E-3</v>
      </c>
      <c r="EK16" s="75">
        <v>0.41399514543495347</v>
      </c>
      <c r="EL16" s="78">
        <v>2.1493220318235359E-3</v>
      </c>
      <c r="EN16" s="76">
        <v>527.81500000000005</v>
      </c>
      <c r="EO16" s="75">
        <v>58.324999999999989</v>
      </c>
      <c r="EP16" s="76">
        <v>584.01511739834427</v>
      </c>
      <c r="EQ16" s="75">
        <v>12.141035398444481</v>
      </c>
      <c r="ER16" s="76">
        <v>598.12725446333047</v>
      </c>
      <c r="ES16" s="75">
        <v>7.88729767674113</v>
      </c>
      <c r="ET16" s="76">
        <v>530.4935235577218</v>
      </c>
      <c r="EU16" s="75" t="s">
        <v>158</v>
      </c>
    </row>
    <row r="17" spans="1:151" s="75" customFormat="1">
      <c r="A17" s="75" t="s">
        <v>181</v>
      </c>
      <c r="B17" s="75" t="s">
        <v>166</v>
      </c>
      <c r="C17" s="75" t="s">
        <v>156</v>
      </c>
      <c r="D17" s="75" t="s">
        <v>104</v>
      </c>
      <c r="E17" s="77">
        <v>4.4328804911935924</v>
      </c>
      <c r="F17" s="76">
        <v>93.527557806550007</v>
      </c>
      <c r="G17" s="77">
        <v>21.636495251809297</v>
      </c>
      <c r="H17" s="76">
        <v>766.82683013062967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 s="78">
        <v>6.0175040601502298E-2</v>
      </c>
      <c r="AO17" s="78">
        <v>0.81461534742684727</v>
      </c>
      <c r="AP17" s="78">
        <v>9.8394681185766095E-2</v>
      </c>
      <c r="AQ17" s="78">
        <v>3.3662890595655005E-2</v>
      </c>
      <c r="AR17" s="78">
        <v>36.669536273898302</v>
      </c>
      <c r="AS17" s="79">
        <v>1</v>
      </c>
      <c r="AT17" s="76">
        <v>609.28</v>
      </c>
      <c r="AU17" s="76">
        <v>605.03986948687782</v>
      </c>
      <c r="AV17" s="76">
        <v>604.99425064203217</v>
      </c>
      <c r="AW17" s="76">
        <v>669.2005732122193</v>
      </c>
      <c r="AX17" s="75">
        <v>1</v>
      </c>
      <c r="AY17" s="75" t="s">
        <v>154</v>
      </c>
      <c r="AZ17" s="75">
        <v>0.37372211129527672</v>
      </c>
      <c r="BB17" s="75">
        <v>22.602201758255262</v>
      </c>
      <c r="EE17" s="78">
        <v>6.0175040601502298E-2</v>
      </c>
      <c r="EF17" s="78">
        <v>1.4085957917794835E-3</v>
      </c>
      <c r="EG17" s="78">
        <v>0.81461534742684727</v>
      </c>
      <c r="EH17" s="78">
        <v>2.0665852451565478E-2</v>
      </c>
      <c r="EI17" s="78">
        <v>9.8394681185766095E-2</v>
      </c>
      <c r="EJ17" s="78">
        <v>1.4059020090313587E-3</v>
      </c>
      <c r="EK17" s="75">
        <v>0.37372211129527672</v>
      </c>
      <c r="EL17" s="78">
        <v>2.4119870372680497E-3</v>
      </c>
      <c r="EN17" s="76">
        <v>609.28</v>
      </c>
      <c r="EO17" s="75">
        <v>47.212499999999977</v>
      </c>
      <c r="EP17" s="76">
        <v>605.03986948687782</v>
      </c>
      <c r="EQ17" s="75">
        <v>11.571065749533968</v>
      </c>
      <c r="ER17" s="76">
        <v>604.99425064203217</v>
      </c>
      <c r="ES17" s="75">
        <v>8.2576218121829434</v>
      </c>
      <c r="ET17" s="76">
        <v>669.2005732122193</v>
      </c>
      <c r="EU17" s="75" t="s">
        <v>154</v>
      </c>
    </row>
    <row r="18" spans="1:151" s="75" customFormat="1">
      <c r="A18" s="75" t="s">
        <v>181</v>
      </c>
      <c r="B18" s="75" t="s">
        <v>167</v>
      </c>
      <c r="C18" s="75" t="s">
        <v>156</v>
      </c>
      <c r="D18" s="75" t="s">
        <v>104</v>
      </c>
      <c r="E18" s="82">
        <v>0</v>
      </c>
      <c r="F18" s="76">
        <v>92.877316292279801</v>
      </c>
      <c r="G18" s="77">
        <v>20.998787300816115</v>
      </c>
      <c r="H18" s="76">
        <v>772.41369571023995</v>
      </c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 s="78">
        <v>6.1661922047897354E-2</v>
      </c>
      <c r="AO18" s="78">
        <v>0.82463641819950018</v>
      </c>
      <c r="AP18" s="78">
        <v>9.7073607081588104E-2</v>
      </c>
      <c r="AQ18" s="78">
        <v>3.0983834125957115E-2</v>
      </c>
      <c r="AR18" s="78">
        <v>37.957242906625794</v>
      </c>
      <c r="AS18" s="79">
        <v>1</v>
      </c>
      <c r="AT18" s="76">
        <v>661.125</v>
      </c>
      <c r="AU18" s="76">
        <v>610.63181629948986</v>
      </c>
      <c r="AV18" s="76">
        <v>597.23627762630622</v>
      </c>
      <c r="AW18" s="76">
        <v>616.74633879045984</v>
      </c>
      <c r="AX18" s="75">
        <v>1</v>
      </c>
      <c r="AY18" s="75" t="s">
        <v>158</v>
      </c>
      <c r="AZ18" s="75">
        <v>0.37825382810063268</v>
      </c>
      <c r="BB18" s="75">
        <v>22.383433226439433</v>
      </c>
      <c r="EE18" s="78">
        <v>6.1661922047897354E-2</v>
      </c>
      <c r="EF18" s="78">
        <v>1.6433503458977892E-3</v>
      </c>
      <c r="EG18" s="78">
        <v>0.82463641819950018</v>
      </c>
      <c r="EH18" s="78">
        <v>2.3899032926366841E-2</v>
      </c>
      <c r="EI18" s="78">
        <v>9.7073607081588104E-2</v>
      </c>
      <c r="EJ18" s="78">
        <v>1.4200603123793937E-3</v>
      </c>
      <c r="EK18" s="75">
        <v>0.37825382810063268</v>
      </c>
      <c r="EL18" s="78">
        <v>2.0116376295118816E-3</v>
      </c>
      <c r="EN18" s="76">
        <v>661.125</v>
      </c>
      <c r="EO18" s="75">
        <v>56.322499999999991</v>
      </c>
      <c r="EP18" s="76">
        <v>610.63181629948986</v>
      </c>
      <c r="EQ18" s="75">
        <v>13.30593716930078</v>
      </c>
      <c r="ER18" s="76">
        <v>597.23627762630622</v>
      </c>
      <c r="ES18" s="75">
        <v>8.3505170587221578</v>
      </c>
      <c r="ET18" s="76">
        <v>616.74633879045984</v>
      </c>
      <c r="EU18" s="75" t="s">
        <v>158</v>
      </c>
    </row>
    <row r="19" spans="1:151" s="75" customFormat="1">
      <c r="A19" s="75" t="s">
        <v>181</v>
      </c>
      <c r="B19" s="75" t="s">
        <v>168</v>
      </c>
      <c r="C19" s="75" t="s">
        <v>156</v>
      </c>
      <c r="D19" s="75" t="s">
        <v>104</v>
      </c>
      <c r="E19" s="77">
        <v>1.6579751319972817</v>
      </c>
      <c r="F19" s="76">
        <v>92.319003476268406</v>
      </c>
      <c r="G19" s="77">
        <v>21.934540147060041</v>
      </c>
      <c r="H19" s="76">
        <v>766.04404064529092</v>
      </c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 s="78">
        <v>6.0494161778723347E-2</v>
      </c>
      <c r="AO19" s="78">
        <v>0.80787692962008217</v>
      </c>
      <c r="AP19" s="78">
        <v>9.6864515944846505E-2</v>
      </c>
      <c r="AQ19" s="78">
        <v>2.7796387900464611E-2</v>
      </c>
      <c r="AR19" s="78">
        <v>35.857623430398661</v>
      </c>
      <c r="AS19" s="79">
        <v>1</v>
      </c>
      <c r="AT19" s="76">
        <v>620.39</v>
      </c>
      <c r="AU19" s="76">
        <v>601.26231380690149</v>
      </c>
      <c r="AV19" s="76">
        <v>596.0075391681163</v>
      </c>
      <c r="AW19" s="76">
        <v>554.16030663122808</v>
      </c>
      <c r="AX19" s="75">
        <v>1</v>
      </c>
      <c r="AY19" s="75" t="s">
        <v>154</v>
      </c>
      <c r="AZ19" s="75">
        <v>0.44215297614556304</v>
      </c>
      <c r="BB19" s="75">
        <v>22.272091489628647</v>
      </c>
      <c r="EE19" s="78">
        <v>6.0494161778723347E-2</v>
      </c>
      <c r="EF19" s="78">
        <v>1.4742401002323117E-3</v>
      </c>
      <c r="EG19" s="78">
        <v>0.80787692962008217</v>
      </c>
      <c r="EH19" s="78">
        <v>2.2630717254582898E-2</v>
      </c>
      <c r="EI19" s="78">
        <v>9.6864515944846505E-2</v>
      </c>
      <c r="EJ19" s="78">
        <v>1.4509428371137275E-3</v>
      </c>
      <c r="EK19" s="75">
        <v>0.44215297614556304</v>
      </c>
      <c r="EL19" s="78">
        <v>1.9147398629251508E-3</v>
      </c>
      <c r="EN19" s="76">
        <v>620.39</v>
      </c>
      <c r="EO19" s="75">
        <v>51.84250000000003</v>
      </c>
      <c r="EP19" s="76">
        <v>601.26231380690149</v>
      </c>
      <c r="EQ19" s="75">
        <v>12.716978564425636</v>
      </c>
      <c r="ER19" s="76">
        <v>596.0075391681163</v>
      </c>
      <c r="ES19" s="75">
        <v>8.5334495566157962</v>
      </c>
      <c r="ET19" s="76">
        <v>554.16030663122808</v>
      </c>
      <c r="EU19" s="75" t="s">
        <v>154</v>
      </c>
    </row>
    <row r="20" spans="1:151" s="75" customFormat="1">
      <c r="A20" s="75" t="s">
        <v>181</v>
      </c>
      <c r="B20" s="75" t="s">
        <v>169</v>
      </c>
      <c r="C20" s="75" t="s">
        <v>156</v>
      </c>
      <c r="D20" s="75" t="s">
        <v>104</v>
      </c>
      <c r="E20" s="76">
        <v>116.52472462714431</v>
      </c>
      <c r="F20" s="76">
        <v>91.403987950804776</v>
      </c>
      <c r="G20" s="77">
        <v>20.438958511018548</v>
      </c>
      <c r="H20" s="76">
        <v>732.36601630222651</v>
      </c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 s="78">
        <v>6.0430641293663011E-2</v>
      </c>
      <c r="AO20" s="78">
        <v>0.82194345970259564</v>
      </c>
      <c r="AP20" s="78">
        <v>9.8441948632032691E-2</v>
      </c>
      <c r="AQ20" s="78">
        <v>3.1463256452370449E-2</v>
      </c>
      <c r="AR20" s="78">
        <v>37.104720914511404</v>
      </c>
      <c r="AS20" s="79">
        <v>1</v>
      </c>
      <c r="AT20" s="76">
        <v>620.39</v>
      </c>
      <c r="AU20" s="76">
        <v>609.13211794677795</v>
      </c>
      <c r="AV20" s="76">
        <v>605.27165455261547</v>
      </c>
      <c r="AW20" s="76">
        <v>626.14313134766462</v>
      </c>
      <c r="AX20" s="75">
        <v>1</v>
      </c>
      <c r="AY20" s="75" t="s">
        <v>154</v>
      </c>
      <c r="AZ20" s="75">
        <v>0.54227773754621833</v>
      </c>
      <c r="BB20" s="75">
        <v>23.659707240923971</v>
      </c>
      <c r="EE20" s="78">
        <v>6.0430641293663011E-2</v>
      </c>
      <c r="EF20" s="78">
        <v>1.3765621693231837E-3</v>
      </c>
      <c r="EG20" s="78">
        <v>0.82194345970259564</v>
      </c>
      <c r="EH20" s="78">
        <v>2.2201592774500605E-2</v>
      </c>
      <c r="EI20" s="78">
        <v>9.8441948632032691E-2</v>
      </c>
      <c r="EJ20" s="78">
        <v>1.5002320460150518E-3</v>
      </c>
      <c r="EK20" s="75">
        <v>0.54227773754621833</v>
      </c>
      <c r="EL20" s="78">
        <v>2.4111708155564334E-3</v>
      </c>
      <c r="EN20" s="76">
        <v>620.39</v>
      </c>
      <c r="EO20" s="75">
        <v>82.394999999999982</v>
      </c>
      <c r="EP20" s="76">
        <v>609.13211794677795</v>
      </c>
      <c r="EQ20" s="75">
        <v>12.380049029549252</v>
      </c>
      <c r="ER20" s="76">
        <v>605.27165455261547</v>
      </c>
      <c r="ES20" s="75">
        <v>8.8104600038899097</v>
      </c>
      <c r="ET20" s="76">
        <v>626.14313134766462</v>
      </c>
      <c r="EU20" s="75" t="s">
        <v>154</v>
      </c>
    </row>
    <row r="21" spans="1:151" s="75" customFormat="1">
      <c r="A21" s="75" t="s">
        <v>181</v>
      </c>
      <c r="B21" s="75" t="s">
        <v>170</v>
      </c>
      <c r="C21" s="75" t="s">
        <v>151</v>
      </c>
      <c r="D21" s="75" t="s">
        <v>104</v>
      </c>
      <c r="E21" s="82">
        <v>0</v>
      </c>
      <c r="F21" s="76">
        <v>50.251959034762507</v>
      </c>
      <c r="G21" s="77">
        <v>69.85170777427048</v>
      </c>
      <c r="H21" s="76">
        <v>201.18504794931809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 s="78">
        <v>7.3897367375994671E-2</v>
      </c>
      <c r="AO21" s="78">
        <v>1.7927304874120309</v>
      </c>
      <c r="AP21" s="78">
        <v>0.17661582974776685</v>
      </c>
      <c r="AQ21" s="78">
        <v>4.4867822749853112E-2</v>
      </c>
      <c r="AR21" s="78">
        <v>2.9250597259066198</v>
      </c>
      <c r="AS21" s="79">
        <v>1</v>
      </c>
      <c r="AT21" s="76">
        <v>1038.895</v>
      </c>
      <c r="AU21" s="76">
        <v>1042.8184866446525</v>
      </c>
      <c r="AV21" s="76">
        <v>1048.4601267584217</v>
      </c>
      <c r="AW21" s="76">
        <v>887.12262779144112</v>
      </c>
      <c r="AX21" s="75">
        <v>1</v>
      </c>
      <c r="AY21" s="75" t="s">
        <v>154</v>
      </c>
      <c r="AZ21" s="75">
        <v>0.38786607297790554</v>
      </c>
      <c r="BB21" s="75">
        <v>12.110722127377764</v>
      </c>
      <c r="EE21" s="78">
        <v>7.3897367375994671E-2</v>
      </c>
      <c r="EF21" s="78">
        <v>2.6418512085326549E-3</v>
      </c>
      <c r="EG21" s="78">
        <v>1.7927304874120309</v>
      </c>
      <c r="EH21" s="78">
        <v>6.9311631120361747E-2</v>
      </c>
      <c r="EI21" s="78">
        <v>0.17661582974776685</v>
      </c>
      <c r="EJ21" s="78">
        <v>3.6646910376363019E-3</v>
      </c>
      <c r="EK21" s="75">
        <v>0.38786607297790554</v>
      </c>
      <c r="EL21" s="78">
        <v>3.2879366227444831E-3</v>
      </c>
      <c r="EN21" s="76">
        <v>1038.895</v>
      </c>
      <c r="EO21" s="75">
        <v>72.225000000000023</v>
      </c>
      <c r="EP21" s="76">
        <v>1042.8184866446525</v>
      </c>
      <c r="EQ21" s="75">
        <v>25.210350013998127</v>
      </c>
      <c r="ER21" s="76">
        <v>1048.4601267584217</v>
      </c>
      <c r="ES21" s="75">
        <v>20.086001040324966</v>
      </c>
      <c r="ET21" s="76">
        <v>887.12262779144112</v>
      </c>
      <c r="EU21" s="75" t="s">
        <v>154</v>
      </c>
    </row>
    <row r="22" spans="1:151" s="75" customFormat="1">
      <c r="A22" s="75" t="s">
        <v>181</v>
      </c>
      <c r="B22" s="75" t="s">
        <v>171</v>
      </c>
      <c r="C22" s="75" t="s">
        <v>151</v>
      </c>
      <c r="D22" s="75" t="s">
        <v>104</v>
      </c>
      <c r="E22" s="77">
        <v>1.9071472760180987</v>
      </c>
      <c r="F22" s="76">
        <v>47.619782933322853</v>
      </c>
      <c r="G22" s="77">
        <v>66.460120171069079</v>
      </c>
      <c r="H22" s="76">
        <v>193.02366911652649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 s="78">
        <v>7.4320584760229569E-2</v>
      </c>
      <c r="AO22" s="78">
        <v>1.7806203351930896</v>
      </c>
      <c r="AP22" s="78">
        <v>0.17523919750673286</v>
      </c>
      <c r="AQ22" s="78">
        <v>4.3791751059411098E-2</v>
      </c>
      <c r="AR22" s="78">
        <v>2.9584670469713745</v>
      </c>
      <c r="AS22" s="79">
        <v>1</v>
      </c>
      <c r="AT22" s="76">
        <v>1050.0050000000001</v>
      </c>
      <c r="AU22" s="76">
        <v>1038.405894263924</v>
      </c>
      <c r="AV22" s="76">
        <v>1040.9134518887322</v>
      </c>
      <c r="AW22" s="76">
        <v>866.2960565520666</v>
      </c>
      <c r="AX22" s="75">
        <v>1</v>
      </c>
      <c r="AY22" s="75" t="s">
        <v>154</v>
      </c>
      <c r="AZ22" s="75">
        <v>0.38008263054983171</v>
      </c>
      <c r="BB22" s="75">
        <v>11.503067748795061</v>
      </c>
      <c r="EE22" s="78">
        <v>7.4320584760229569E-2</v>
      </c>
      <c r="EF22" s="78">
        <v>2.9418497509794746E-3</v>
      </c>
      <c r="EG22" s="78">
        <v>1.7806203351930896</v>
      </c>
      <c r="EH22" s="78">
        <v>7.6744973430835209E-2</v>
      </c>
      <c r="EI22" s="78">
        <v>0.17523919750673286</v>
      </c>
      <c r="EJ22" s="78">
        <v>4.1863465649436601E-3</v>
      </c>
      <c r="EK22" s="75">
        <v>0.38008263054983171</v>
      </c>
      <c r="EL22" s="78">
        <v>3.4878156055760923E-3</v>
      </c>
      <c r="EN22" s="76">
        <v>1050.0050000000001</v>
      </c>
      <c r="EO22" s="75">
        <v>79.635000000000048</v>
      </c>
      <c r="EP22" s="76">
        <v>1038.405894263924</v>
      </c>
      <c r="EQ22" s="75">
        <v>28.03341265816778</v>
      </c>
      <c r="ER22" s="76">
        <v>1040.9134518887322</v>
      </c>
      <c r="ES22" s="75">
        <v>22.969798678508116</v>
      </c>
      <c r="ET22" s="76">
        <v>866.2960565520666</v>
      </c>
      <c r="EU22" s="75" t="s">
        <v>154</v>
      </c>
    </row>
    <row r="23" spans="1:151" s="75" customFormat="1">
      <c r="A23" s="75" t="s">
        <v>180</v>
      </c>
      <c r="B23" s="75" t="s">
        <v>172</v>
      </c>
      <c r="C23" s="75" t="s">
        <v>147</v>
      </c>
      <c r="D23" s="75" t="s">
        <v>104</v>
      </c>
      <c r="E23" s="76">
        <v>500.91905151794037</v>
      </c>
      <c r="F23" s="76">
        <v>566.41757763496412</v>
      </c>
      <c r="G23" s="76">
        <v>548.4294800650606</v>
      </c>
      <c r="H23" s="76">
        <v>562.57628380044957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 s="78">
        <v>0.9045913620914966</v>
      </c>
      <c r="AO23" s="78">
        <v>21.963970360000111</v>
      </c>
      <c r="AP23" s="78">
        <v>0.17584690327391361</v>
      </c>
      <c r="AQ23" s="78">
        <v>0.31141102479847088</v>
      </c>
      <c r="AR23" s="78">
        <v>1.0434705755793343</v>
      </c>
      <c r="AS23" s="79">
        <v>1</v>
      </c>
      <c r="AT23" s="76" t="s">
        <v>148</v>
      </c>
      <c r="AU23" s="76">
        <v>3182.1358395579623</v>
      </c>
      <c r="AV23" s="76">
        <v>1044.24597396187</v>
      </c>
      <c r="AW23" s="76">
        <v>5479.609412921166</v>
      </c>
      <c r="AX23" s="75">
        <v>1</v>
      </c>
      <c r="AY23" s="75" t="s">
        <v>173</v>
      </c>
      <c r="AZ23" s="75">
        <v>0.81061825817949984</v>
      </c>
      <c r="BB23" s="75">
        <v>143.51950293127751</v>
      </c>
      <c r="EE23" s="78">
        <v>0.9045913620914966</v>
      </c>
      <c r="EF23" s="78">
        <v>2.3878777955780098E-2</v>
      </c>
      <c r="EG23" s="78">
        <v>21.963970360000111</v>
      </c>
      <c r="EH23" s="78">
        <v>0.66558752273921917</v>
      </c>
      <c r="EI23" s="78">
        <v>0.17584690327391361</v>
      </c>
      <c r="EJ23" s="78">
        <v>3.1303281701440455E-3</v>
      </c>
      <c r="EK23" s="75">
        <v>0.81061825817949984</v>
      </c>
      <c r="EL23" s="78">
        <v>2.4114395668039905E-2</v>
      </c>
      <c r="EN23" s="76" t="s">
        <v>148</v>
      </c>
      <c r="EO23" s="75" t="s">
        <v>148</v>
      </c>
      <c r="EP23" s="76">
        <v>3182.1358395579623</v>
      </c>
      <c r="EQ23" s="75">
        <v>29.509296052180773</v>
      </c>
      <c r="ER23" s="76">
        <v>1044.24597396187</v>
      </c>
      <c r="ES23" s="75">
        <v>17.170842686973991</v>
      </c>
      <c r="ET23" s="76">
        <v>5479.609412921166</v>
      </c>
      <c r="EU23" s="75" t="s">
        <v>173</v>
      </c>
    </row>
    <row r="24" spans="1:151" s="75" customFormat="1">
      <c r="A24" s="75" t="s">
        <v>181</v>
      </c>
      <c r="B24" s="75" t="s">
        <v>104</v>
      </c>
      <c r="C24" s="75" t="s">
        <v>104</v>
      </c>
      <c r="E24" s="75" t="s">
        <v>104</v>
      </c>
      <c r="G24" s="75" t="s">
        <v>104</v>
      </c>
      <c r="H24" s="75" t="s">
        <v>104</v>
      </c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 s="75" t="s">
        <v>104</v>
      </c>
      <c r="AO24" s="75" t="s">
        <v>104</v>
      </c>
      <c r="AP24" s="75" t="s">
        <v>104</v>
      </c>
      <c r="AQ24" s="75" t="s">
        <v>104</v>
      </c>
      <c r="AR24" s="75" t="s">
        <v>104</v>
      </c>
      <c r="AS24" s="75" t="s">
        <v>104</v>
      </c>
      <c r="AT24" s="75" t="s">
        <v>104</v>
      </c>
      <c r="AU24" s="75" t="s">
        <v>104</v>
      </c>
      <c r="AV24" s="75" t="s">
        <v>104</v>
      </c>
      <c r="AW24" s="75" t="s">
        <v>104</v>
      </c>
      <c r="AX24" s="75" t="s">
        <v>104</v>
      </c>
      <c r="AY24" s="75" t="s">
        <v>104</v>
      </c>
      <c r="AZ24" s="75" t="s">
        <v>104</v>
      </c>
    </row>
    <row r="25" spans="1:151" s="75" customFormat="1">
      <c r="A25" s="75" t="s">
        <v>181</v>
      </c>
      <c r="B25" s="75" t="s">
        <v>174</v>
      </c>
      <c r="E25" s="75" t="s">
        <v>132</v>
      </c>
      <c r="F25" s="75" t="s">
        <v>132</v>
      </c>
      <c r="G25" s="75" t="s">
        <v>133</v>
      </c>
      <c r="H25" s="75" t="s">
        <v>134</v>
      </c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 s="75" t="s">
        <v>135</v>
      </c>
      <c r="AO25" s="75" t="s">
        <v>136</v>
      </c>
      <c r="AP25" s="75" t="s">
        <v>137</v>
      </c>
      <c r="AQ25" s="75" t="s">
        <v>138</v>
      </c>
      <c r="AR25" s="75" t="s">
        <v>139</v>
      </c>
      <c r="AS25" s="75" t="s">
        <v>104</v>
      </c>
      <c r="AT25" s="75" t="s">
        <v>135</v>
      </c>
      <c r="AU25" s="75" t="s">
        <v>136</v>
      </c>
      <c r="AV25" s="75" t="s">
        <v>137</v>
      </c>
      <c r="AW25" s="75" t="s">
        <v>138</v>
      </c>
      <c r="AX25" s="75" t="s">
        <v>104</v>
      </c>
      <c r="AY25" s="75" t="s">
        <v>104</v>
      </c>
      <c r="AZ25" s="75" t="s">
        <v>104</v>
      </c>
    </row>
    <row r="26" spans="1:151" s="75" customFormat="1">
      <c r="A26" s="75" t="s">
        <v>181</v>
      </c>
      <c r="B26" s="75" t="s">
        <v>104</v>
      </c>
      <c r="C26" s="75" t="s">
        <v>104</v>
      </c>
      <c r="E26" s="75">
        <v>204</v>
      </c>
      <c r="F26" s="75" t="s">
        <v>178</v>
      </c>
      <c r="G26" s="75">
        <v>232</v>
      </c>
      <c r="H26" s="75">
        <v>238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 s="75" t="s">
        <v>183</v>
      </c>
      <c r="AO26" s="75" t="s">
        <v>183</v>
      </c>
      <c r="AP26" s="75" t="s">
        <v>183</v>
      </c>
      <c r="AQ26" s="75" t="s">
        <v>183</v>
      </c>
      <c r="AR26" s="75" t="s">
        <v>183</v>
      </c>
      <c r="AS26" s="75" t="s">
        <v>104</v>
      </c>
      <c r="AT26" s="75" t="s">
        <v>183</v>
      </c>
      <c r="AU26" s="75" t="s">
        <v>183</v>
      </c>
      <c r="AV26" s="75" t="s">
        <v>183</v>
      </c>
      <c r="AW26" s="75" t="s">
        <v>183</v>
      </c>
      <c r="AX26" s="75" t="s">
        <v>104</v>
      </c>
      <c r="AY26" s="75" t="s">
        <v>104</v>
      </c>
      <c r="AZ26" s="75" t="s">
        <v>104</v>
      </c>
    </row>
    <row r="27" spans="1:151" s="75" customFormat="1">
      <c r="A27" s="75" t="s">
        <v>181</v>
      </c>
      <c r="B27" s="75" t="s">
        <v>104</v>
      </c>
      <c r="C27" s="75" t="s">
        <v>104</v>
      </c>
      <c r="E27" s="75" t="s">
        <v>144</v>
      </c>
      <c r="F27" s="75" t="s">
        <v>184</v>
      </c>
      <c r="G27" s="75" t="s">
        <v>144</v>
      </c>
      <c r="H27" s="75" t="s">
        <v>144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 s="75" t="s">
        <v>104</v>
      </c>
      <c r="AO27" s="75" t="s">
        <v>104</v>
      </c>
      <c r="AP27" s="75" t="s">
        <v>104</v>
      </c>
      <c r="AQ27" s="75" t="s">
        <v>104</v>
      </c>
      <c r="AR27" s="75" t="s">
        <v>104</v>
      </c>
      <c r="AS27" s="75" t="s">
        <v>104</v>
      </c>
      <c r="AT27" s="75" t="s">
        <v>104</v>
      </c>
      <c r="AU27" s="75" t="s">
        <v>104</v>
      </c>
      <c r="AV27" s="75" t="s">
        <v>104</v>
      </c>
      <c r="AW27" s="75" t="s">
        <v>104</v>
      </c>
      <c r="AX27" s="75" t="s">
        <v>104</v>
      </c>
      <c r="AY27" s="75" t="s">
        <v>104</v>
      </c>
      <c r="AZ27" s="75" t="s">
        <v>104</v>
      </c>
      <c r="BB27" s="75" t="s">
        <v>104</v>
      </c>
    </row>
    <row r="28" spans="1:151" s="75" customFormat="1">
      <c r="A28" s="75" t="s">
        <v>180</v>
      </c>
      <c r="B28" s="75" t="s">
        <v>146</v>
      </c>
      <c r="C28" s="75" t="s">
        <v>147</v>
      </c>
      <c r="E28" s="76">
        <v>15.062413778356747</v>
      </c>
      <c r="F28" s="79">
        <v>8.6168504182287418</v>
      </c>
      <c r="G28" s="77">
        <v>15.890923731952549</v>
      </c>
      <c r="H28" s="77">
        <v>15.390362340563627</v>
      </c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 s="78">
        <v>4.4361125029050541E-2</v>
      </c>
      <c r="AO28" s="78">
        <v>1.2904036161425398</v>
      </c>
      <c r="AP28" s="78">
        <v>5.5167998248211742E-3</v>
      </c>
      <c r="AQ28" s="78">
        <v>4.4317812110197377E-2</v>
      </c>
      <c r="AR28" s="78">
        <v>3.698850844065249E-2</v>
      </c>
      <c r="AS28" s="75" t="s">
        <v>104</v>
      </c>
      <c r="AT28" s="75" t="s">
        <v>148</v>
      </c>
      <c r="AU28" s="75">
        <v>53.52658952242637</v>
      </c>
      <c r="AV28" s="75">
        <v>30.02214956167132</v>
      </c>
      <c r="AW28" s="75">
        <v>678.72036721459233</v>
      </c>
      <c r="AX28" s="75" t="s">
        <v>104</v>
      </c>
      <c r="AY28" s="75" t="s">
        <v>104</v>
      </c>
      <c r="AZ28" s="75" t="s">
        <v>104</v>
      </c>
      <c r="BB28" s="75">
        <v>2.0873400444296992</v>
      </c>
    </row>
    <row r="29" spans="1:151" s="75" customFormat="1">
      <c r="A29" s="75" t="s">
        <v>180</v>
      </c>
      <c r="B29" s="75" t="s">
        <v>150</v>
      </c>
      <c r="C29" s="75">
        <v>91500</v>
      </c>
      <c r="E29" s="77">
        <v>2.132537078557645</v>
      </c>
      <c r="F29" s="79">
        <v>1.0079694957050458</v>
      </c>
      <c r="G29" s="79">
        <v>2.3467741570666711</v>
      </c>
      <c r="H29" s="79">
        <v>6.8616043910995064</v>
      </c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 s="78">
        <v>3.3231963802415761E-3</v>
      </c>
      <c r="AO29" s="78">
        <v>9.353795323402489E-2</v>
      </c>
      <c r="AP29" s="78">
        <v>4.6128105806185803E-3</v>
      </c>
      <c r="AQ29" s="78">
        <v>4.6009233929988633E-3</v>
      </c>
      <c r="AR29" s="78">
        <v>7.8701713748541402E-2</v>
      </c>
      <c r="AS29" s="75" t="s">
        <v>104</v>
      </c>
      <c r="AT29" s="75">
        <v>87.032500000000027</v>
      </c>
      <c r="AU29" s="75">
        <v>32.472683457550559</v>
      </c>
      <c r="AV29" s="75">
        <v>25.184135560085917</v>
      </c>
      <c r="AW29" s="75">
        <v>89.239891271939214</v>
      </c>
      <c r="AX29" s="75" t="s">
        <v>104</v>
      </c>
      <c r="AY29" s="75" t="s">
        <v>104</v>
      </c>
      <c r="AZ29" s="75" t="s">
        <v>104</v>
      </c>
      <c r="BB29" s="75">
        <v>0.24474842894558946</v>
      </c>
    </row>
    <row r="30" spans="1:151" s="75" customFormat="1">
      <c r="A30" s="75" t="s">
        <v>180</v>
      </c>
      <c r="B30" s="75" t="s">
        <v>153</v>
      </c>
      <c r="C30" s="75">
        <v>91500</v>
      </c>
      <c r="E30" s="77">
        <v>1.8098880581643855</v>
      </c>
      <c r="F30" s="79">
        <v>0.8893101745455716</v>
      </c>
      <c r="G30" s="79">
        <v>2.4833418155600562</v>
      </c>
      <c r="H30" s="79">
        <v>6.5909893929437571</v>
      </c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 s="78">
        <v>2.9160229834150758E-3</v>
      </c>
      <c r="AO30" s="78">
        <v>7.7343099507990468E-2</v>
      </c>
      <c r="AP30" s="78">
        <v>3.5656430955513744E-3</v>
      </c>
      <c r="AQ30" s="78">
        <v>3.0957587312414885E-3</v>
      </c>
      <c r="AR30" s="78">
        <v>5.3535501753948458E-2</v>
      </c>
      <c r="AS30" s="75" t="s">
        <v>104</v>
      </c>
      <c r="AT30" s="75">
        <v>77.780000000000086</v>
      </c>
      <c r="AU30" s="75">
        <v>27.734934450641326</v>
      </c>
      <c r="AV30" s="75">
        <v>19.536143854132188</v>
      </c>
      <c r="AW30" s="75">
        <v>60.065410215599172</v>
      </c>
      <c r="AX30" s="75" t="s">
        <v>104</v>
      </c>
      <c r="AY30" s="75" t="s">
        <v>104</v>
      </c>
      <c r="AZ30" s="75" t="s">
        <v>104</v>
      </c>
      <c r="BB30" s="75">
        <v>0.21581637305105325</v>
      </c>
    </row>
    <row r="31" spans="1:151" s="75" customFormat="1">
      <c r="A31" s="75" t="s">
        <v>180</v>
      </c>
      <c r="B31" s="75" t="s">
        <v>155</v>
      </c>
      <c r="C31" s="75" t="s">
        <v>175</v>
      </c>
      <c r="E31" s="77">
        <v>2.5347370422662432</v>
      </c>
      <c r="F31" s="79">
        <v>1.5163663128272487</v>
      </c>
      <c r="G31" s="79">
        <v>0.7888894112761885</v>
      </c>
      <c r="H31" s="77">
        <v>24.130988135371034</v>
      </c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 s="78">
        <v>1.6092848312818009E-3</v>
      </c>
      <c r="AO31" s="78">
        <v>2.5551005799178989E-2</v>
      </c>
      <c r="AP31" s="78">
        <v>1.6842802999512646E-3</v>
      </c>
      <c r="AQ31" s="78">
        <v>2.1046704912613293E-3</v>
      </c>
      <c r="AR31" s="78">
        <v>0.68806404706887281</v>
      </c>
      <c r="AS31" s="75" t="s">
        <v>104</v>
      </c>
      <c r="AT31" s="75">
        <v>63.877499999999941</v>
      </c>
      <c r="AU31" s="75">
        <v>14.282335705127302</v>
      </c>
      <c r="AV31" s="75">
        <v>9.8818434050319723</v>
      </c>
      <c r="AW31" s="75">
        <v>41.319750482298261</v>
      </c>
      <c r="AX31" s="75" t="s">
        <v>104</v>
      </c>
      <c r="AY31" s="75" t="s">
        <v>104</v>
      </c>
      <c r="AZ31" s="75" t="s">
        <v>104</v>
      </c>
      <c r="BB31" s="75">
        <v>0.36716318117268526</v>
      </c>
    </row>
    <row r="32" spans="1:151" s="75" customFormat="1">
      <c r="A32" s="75" t="s">
        <v>180</v>
      </c>
      <c r="B32" s="75" t="s">
        <v>157</v>
      </c>
      <c r="C32" s="75" t="s">
        <v>175</v>
      </c>
      <c r="E32" s="77">
        <v>1.7844287337491691</v>
      </c>
      <c r="F32" s="79">
        <v>1.5561104480987829</v>
      </c>
      <c r="G32" s="79">
        <v>0.6991973480283098</v>
      </c>
      <c r="H32" s="77">
        <v>22.525533681753881</v>
      </c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 s="78">
        <v>1.4996074774388433E-3</v>
      </c>
      <c r="AO32" s="78">
        <v>2.2866688201971717E-2</v>
      </c>
      <c r="AP32" s="78">
        <v>1.4962310339565444E-3</v>
      </c>
      <c r="AQ32" s="78">
        <v>2.3089118109706165E-3</v>
      </c>
      <c r="AR32" s="78">
        <v>0.66843225184930866</v>
      </c>
      <c r="AS32" s="75" t="s">
        <v>104</v>
      </c>
      <c r="AT32" s="75">
        <v>51.847499999999968</v>
      </c>
      <c r="AU32" s="75">
        <v>12.675727235189109</v>
      </c>
      <c r="AV32" s="75">
        <v>8.7963904984504993</v>
      </c>
      <c r="AW32" s="75">
        <v>45.21161642238274</v>
      </c>
      <c r="AX32" s="75" t="s">
        <v>104</v>
      </c>
      <c r="AY32" s="75" t="s">
        <v>104</v>
      </c>
      <c r="AZ32" s="75" t="s">
        <v>104</v>
      </c>
      <c r="BB32" s="75">
        <v>0.3758537806687211</v>
      </c>
    </row>
    <row r="33" spans="1:54" s="75" customFormat="1">
      <c r="A33" s="75" t="s">
        <v>180</v>
      </c>
      <c r="B33" s="75" t="s">
        <v>159</v>
      </c>
      <c r="C33" s="75" t="s">
        <v>175</v>
      </c>
      <c r="E33" s="77">
        <v>1.5853560214806539</v>
      </c>
      <c r="F33" s="79">
        <v>1.6854147464743854</v>
      </c>
      <c r="G33" s="79">
        <v>0.72391749015557039</v>
      </c>
      <c r="H33" s="77">
        <v>23.701568932982806</v>
      </c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 s="78">
        <v>1.5756868337992501E-3</v>
      </c>
      <c r="AO33" s="78">
        <v>2.1532040863836064E-2</v>
      </c>
      <c r="AP33" s="78">
        <v>1.3781355427666252E-3</v>
      </c>
      <c r="AQ33" s="78">
        <v>2.2054407500435589E-3</v>
      </c>
      <c r="AR33" s="78">
        <v>0.67250133574248494</v>
      </c>
      <c r="AS33" s="75" t="s">
        <v>104</v>
      </c>
      <c r="AT33" s="75">
        <v>57.39500000000001</v>
      </c>
      <c r="AU33" s="75">
        <v>12.305971667772628</v>
      </c>
      <c r="AV33" s="75">
        <v>8.1095303861867745</v>
      </c>
      <c r="AW33" s="75">
        <v>43.268460890472959</v>
      </c>
      <c r="AX33" s="75" t="s">
        <v>104</v>
      </c>
      <c r="AY33" s="75" t="s">
        <v>104</v>
      </c>
      <c r="AZ33" s="75" t="s">
        <v>104</v>
      </c>
      <c r="BB33" s="75">
        <v>0.40679089727170681</v>
      </c>
    </row>
    <row r="34" spans="1:54" s="75" customFormat="1">
      <c r="A34" s="75" t="s">
        <v>180</v>
      </c>
      <c r="B34" s="75" t="s">
        <v>160</v>
      </c>
      <c r="C34" s="75" t="s">
        <v>175</v>
      </c>
      <c r="E34" s="77">
        <v>2.0312790196673509</v>
      </c>
      <c r="F34" s="79">
        <v>1.507091717843549</v>
      </c>
      <c r="G34" s="79">
        <v>0.67820393506620691</v>
      </c>
      <c r="H34" s="77">
        <v>23.242906689529782</v>
      </c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 s="78">
        <v>1.5664599487102706E-3</v>
      </c>
      <c r="AO34" s="78">
        <v>2.3165223630432389E-2</v>
      </c>
      <c r="AP34" s="78">
        <v>1.4046256241952203E-3</v>
      </c>
      <c r="AQ34" s="78">
        <v>1.856865364808133E-3</v>
      </c>
      <c r="AR34" s="78">
        <v>0.68341038582886904</v>
      </c>
      <c r="AS34" s="75" t="s">
        <v>104</v>
      </c>
      <c r="AT34" s="75">
        <v>55.547499999999957</v>
      </c>
      <c r="AU34" s="75">
        <v>13.05098212527891</v>
      </c>
      <c r="AV34" s="75">
        <v>8.2728199375784293</v>
      </c>
      <c r="AW34" s="75">
        <v>36.572466505698337</v>
      </c>
      <c r="AX34" s="75" t="s">
        <v>104</v>
      </c>
      <c r="AY34" s="75" t="s">
        <v>104</v>
      </c>
      <c r="AZ34" s="75" t="s">
        <v>104</v>
      </c>
      <c r="BB34" s="75">
        <v>0.36432069354076296</v>
      </c>
    </row>
    <row r="35" spans="1:54" s="75" customFormat="1">
      <c r="A35" s="75" t="s">
        <v>180</v>
      </c>
      <c r="B35" s="75" t="s">
        <v>161</v>
      </c>
      <c r="C35" s="75" t="s">
        <v>175</v>
      </c>
      <c r="E35" s="77">
        <v>1.7706603476213028</v>
      </c>
      <c r="F35" s="79">
        <v>1.5482101632902856</v>
      </c>
      <c r="G35" s="79">
        <v>0.64832268744080435</v>
      </c>
      <c r="H35" s="77">
        <v>22.02419112264322</v>
      </c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 s="78">
        <v>1.4036207024481597E-3</v>
      </c>
      <c r="AO35" s="78">
        <v>2.1984081816634454E-2</v>
      </c>
      <c r="AP35" s="78">
        <v>1.3300550888553106E-3</v>
      </c>
      <c r="AQ35" s="78">
        <v>2.1329841440064102E-3</v>
      </c>
      <c r="AR35" s="78">
        <v>0.6915855512420308</v>
      </c>
      <c r="AS35" s="75" t="s">
        <v>104</v>
      </c>
      <c r="AT35" s="75">
        <v>53.697500000000048</v>
      </c>
      <c r="AU35" s="75">
        <v>12.456618678162911</v>
      </c>
      <c r="AV35" s="75">
        <v>7.8095728069801638</v>
      </c>
      <c r="AW35" s="75">
        <v>41.938122093717858</v>
      </c>
      <c r="AX35" s="75" t="s">
        <v>104</v>
      </c>
      <c r="AY35" s="75" t="s">
        <v>104</v>
      </c>
      <c r="AZ35" s="75" t="s">
        <v>104</v>
      </c>
      <c r="BB35" s="75">
        <v>0.37394121617713838</v>
      </c>
    </row>
    <row r="36" spans="1:54" s="75" customFormat="1">
      <c r="A36" s="75" t="s">
        <v>180</v>
      </c>
      <c r="B36" s="75" t="s">
        <v>162</v>
      </c>
      <c r="C36" s="75" t="s">
        <v>175</v>
      </c>
      <c r="E36" s="77">
        <v>1.8461181841893095</v>
      </c>
      <c r="F36" s="79">
        <v>1.7781970126309827</v>
      </c>
      <c r="G36" s="79">
        <v>0.71234639887784545</v>
      </c>
      <c r="H36" s="77">
        <v>25.762180268809409</v>
      </c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 s="78">
        <v>1.4647345267768334E-3</v>
      </c>
      <c r="AO36" s="78">
        <v>2.3885888173414631E-2</v>
      </c>
      <c r="AP36" s="78">
        <v>1.4512061448543542E-3</v>
      </c>
      <c r="AQ36" s="78">
        <v>2.5488982728941257E-3</v>
      </c>
      <c r="AR36" s="78">
        <v>0.74032516939672743</v>
      </c>
      <c r="AS36" s="75" t="s">
        <v>104</v>
      </c>
      <c r="AT36" s="75">
        <v>51.842499999999973</v>
      </c>
      <c r="AU36" s="75">
        <v>13.244307132485991</v>
      </c>
      <c r="AV36" s="75">
        <v>8.5229202029892708</v>
      </c>
      <c r="AW36" s="75">
        <v>49.806106160367712</v>
      </c>
      <c r="AX36" s="75" t="s">
        <v>104</v>
      </c>
      <c r="AY36" s="75" t="s">
        <v>104</v>
      </c>
      <c r="AZ36" s="75" t="s">
        <v>104</v>
      </c>
      <c r="BB36" s="75">
        <v>0.42932415064470641</v>
      </c>
    </row>
    <row r="37" spans="1:54" s="75" customFormat="1">
      <c r="A37" s="75" t="s">
        <v>180</v>
      </c>
      <c r="B37" s="75" t="s">
        <v>163</v>
      </c>
      <c r="C37" s="75">
        <v>91500</v>
      </c>
      <c r="E37" s="77">
        <v>2.2847746418444697</v>
      </c>
      <c r="F37" s="79">
        <v>0.73989935811980645</v>
      </c>
      <c r="G37" s="79">
        <v>1.9249140775391687</v>
      </c>
      <c r="H37" s="79">
        <v>5.6702425471202451</v>
      </c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 s="78">
        <v>2.2436928437040882E-3</v>
      </c>
      <c r="AO37" s="78">
        <v>5.3839485132890316E-2</v>
      </c>
      <c r="AP37" s="78">
        <v>2.5891292106824289E-3</v>
      </c>
      <c r="AQ37" s="78">
        <v>1.698873465250914E-3</v>
      </c>
      <c r="AR37" s="78">
        <v>3.0874814903819971E-2</v>
      </c>
      <c r="AS37" s="75" t="s">
        <v>104</v>
      </c>
      <c r="AT37" s="75">
        <v>59.259999999999991</v>
      </c>
      <c r="AU37" s="75">
        <v>19.750255441551332</v>
      </c>
      <c r="AV37" s="75">
        <v>14.272449771356705</v>
      </c>
      <c r="AW37" s="75">
        <v>32.952297796134125</v>
      </c>
      <c r="AX37" s="75" t="s">
        <v>104</v>
      </c>
      <c r="AY37" s="75" t="s">
        <v>104</v>
      </c>
      <c r="AZ37" s="75" t="s">
        <v>104</v>
      </c>
      <c r="BB37" s="75">
        <v>0.18116198076995288</v>
      </c>
    </row>
    <row r="38" spans="1:54" s="75" customFormat="1">
      <c r="A38" s="75" t="s">
        <v>180</v>
      </c>
      <c r="B38" s="75" t="s">
        <v>164</v>
      </c>
      <c r="C38" s="75">
        <v>91500</v>
      </c>
      <c r="E38" s="77">
        <v>1.9341265531512097</v>
      </c>
      <c r="F38" s="79">
        <v>0.91025121938388065</v>
      </c>
      <c r="G38" s="79">
        <v>2.2175553100401428</v>
      </c>
      <c r="H38" s="79">
        <v>6.3669740182834769</v>
      </c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 s="78">
        <v>2.3687371168407156E-3</v>
      </c>
      <c r="AO38" s="78">
        <v>6.4589259711619385E-2</v>
      </c>
      <c r="AP38" s="78">
        <v>2.9691203284819001E-3</v>
      </c>
      <c r="AQ38" s="78">
        <v>1.8667859064213288E-3</v>
      </c>
      <c r="AR38" s="78">
        <v>3.4592877433923128E-2</v>
      </c>
      <c r="AS38" s="75" t="s">
        <v>104</v>
      </c>
      <c r="AT38" s="75">
        <v>60.1875</v>
      </c>
      <c r="AU38" s="75">
        <v>23.250267858549215</v>
      </c>
      <c r="AV38" s="75">
        <v>16.219448547367044</v>
      </c>
      <c r="AW38" s="75">
        <v>36.21147799020865</v>
      </c>
      <c r="AX38" s="75" t="s">
        <v>104</v>
      </c>
      <c r="AY38" s="75" t="s">
        <v>104</v>
      </c>
      <c r="AZ38" s="75" t="s">
        <v>104</v>
      </c>
      <c r="BB38" s="75">
        <v>0.22103538459059194</v>
      </c>
    </row>
    <row r="39" spans="1:54" s="75" customFormat="1">
      <c r="A39" s="75" t="s">
        <v>180</v>
      </c>
      <c r="B39" s="75" t="s">
        <v>165</v>
      </c>
      <c r="C39" s="75" t="s">
        <v>175</v>
      </c>
      <c r="E39" s="77">
        <v>1.7415689291884231</v>
      </c>
      <c r="F39" s="79">
        <v>1.4639770166188277</v>
      </c>
      <c r="G39" s="79">
        <v>0.68367656267857202</v>
      </c>
      <c r="H39" s="77">
        <v>21.593925597967981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 s="78">
        <v>1.4222739342735458E-3</v>
      </c>
      <c r="AO39" s="78">
        <v>2.1241507628533642E-2</v>
      </c>
      <c r="AP39" s="78">
        <v>1.3413477018210662E-3</v>
      </c>
      <c r="AQ39" s="78">
        <v>2.1493220318235359E-3</v>
      </c>
      <c r="AR39" s="78">
        <v>0.75557683640870477</v>
      </c>
      <c r="AS39" s="75" t="s">
        <v>104</v>
      </c>
      <c r="AT39" s="75">
        <v>58.324999999999989</v>
      </c>
      <c r="AU39" s="75">
        <v>12.141035398444481</v>
      </c>
      <c r="AV39" s="75">
        <v>7.88729767674113</v>
      </c>
      <c r="AW39" s="75">
        <v>42.317219296687746</v>
      </c>
      <c r="AX39" s="75" t="s">
        <v>104</v>
      </c>
      <c r="AY39" s="75" t="s">
        <v>104</v>
      </c>
      <c r="AZ39" s="75" t="s">
        <v>104</v>
      </c>
      <c r="BB39" s="75">
        <v>0.35365993078622315</v>
      </c>
    </row>
    <row r="40" spans="1:54" s="75" customFormat="1">
      <c r="A40" s="75" t="s">
        <v>180</v>
      </c>
      <c r="B40" s="75" t="s">
        <v>166</v>
      </c>
      <c r="C40" s="75" t="s">
        <v>175</v>
      </c>
      <c r="E40" s="77">
        <v>1.7269842441192835</v>
      </c>
      <c r="F40" s="79">
        <v>1.4828337164186214</v>
      </c>
      <c r="G40" s="79">
        <v>0.74244871133886459</v>
      </c>
      <c r="H40" s="77">
        <v>21.449390298626465</v>
      </c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 s="78">
        <v>1.4085957917794835E-3</v>
      </c>
      <c r="AO40" s="78">
        <v>2.0665852451565478E-2</v>
      </c>
      <c r="AP40" s="78">
        <v>1.4059020090313587E-3</v>
      </c>
      <c r="AQ40" s="78">
        <v>2.4119870372680497E-3</v>
      </c>
      <c r="AR40" s="78">
        <v>0.6374688852783108</v>
      </c>
      <c r="AS40" s="75" t="s">
        <v>104</v>
      </c>
      <c r="AT40" s="75">
        <v>47.212499999999977</v>
      </c>
      <c r="AU40" s="75">
        <v>11.571065749533968</v>
      </c>
      <c r="AV40" s="75">
        <v>8.2576218121829434</v>
      </c>
      <c r="AW40" s="75">
        <v>47.16395774121294</v>
      </c>
      <c r="AX40" s="75" t="s">
        <v>104</v>
      </c>
      <c r="AY40" s="75" t="s">
        <v>104</v>
      </c>
      <c r="AZ40" s="75" t="s">
        <v>104</v>
      </c>
      <c r="BB40" s="75">
        <v>0.35817987890391023</v>
      </c>
    </row>
    <row r="41" spans="1:54" s="75" customFormat="1">
      <c r="A41" s="75" t="s">
        <v>180</v>
      </c>
      <c r="B41" s="75" t="s">
        <v>167</v>
      </c>
      <c r="C41" s="75" t="s">
        <v>175</v>
      </c>
      <c r="E41" s="77">
        <v>1.4641267553612507</v>
      </c>
      <c r="F41" s="79">
        <v>1.578072705671669</v>
      </c>
      <c r="G41" s="79">
        <v>0.7089133680251144</v>
      </c>
      <c r="H41" s="77">
        <v>23.275959131458563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 s="78">
        <v>1.6433503458977892E-3</v>
      </c>
      <c r="AO41" s="78">
        <v>2.3899032926366841E-2</v>
      </c>
      <c r="AP41" s="78">
        <v>1.4200603123793937E-3</v>
      </c>
      <c r="AQ41" s="78">
        <v>2.0116376295118816E-3</v>
      </c>
      <c r="AR41" s="78">
        <v>0.67769508041792637</v>
      </c>
      <c r="AS41" s="75" t="s">
        <v>104</v>
      </c>
      <c r="AT41" s="75">
        <v>56.322499999999991</v>
      </c>
      <c r="AU41" s="75">
        <v>13.30593716930078</v>
      </c>
      <c r="AV41" s="75">
        <v>8.3505170587221578</v>
      </c>
      <c r="AW41" s="75">
        <v>39.437746622418814</v>
      </c>
      <c r="AX41" s="75" t="s">
        <v>104</v>
      </c>
      <c r="AY41" s="75" t="s">
        <v>104</v>
      </c>
      <c r="AZ41" s="75" t="s">
        <v>104</v>
      </c>
      <c r="BB41" s="75">
        <v>0.38086750332304209</v>
      </c>
    </row>
    <row r="42" spans="1:54" s="75" customFormat="1">
      <c r="A42" s="75" t="s">
        <v>180</v>
      </c>
      <c r="B42" s="75" t="s">
        <v>168</v>
      </c>
      <c r="C42" s="75" t="s">
        <v>175</v>
      </c>
      <c r="E42" s="77">
        <v>1.5681744112303106</v>
      </c>
      <c r="F42" s="79">
        <v>1.3332536608975056</v>
      </c>
      <c r="G42" s="79">
        <v>0.63036747874148669</v>
      </c>
      <c r="H42" s="77">
        <v>20.15002547648325</v>
      </c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 s="78">
        <v>1.4742401002323117E-3</v>
      </c>
      <c r="AO42" s="78">
        <v>2.2630717254582898E-2</v>
      </c>
      <c r="AP42" s="78">
        <v>1.4509428371137275E-3</v>
      </c>
      <c r="AQ42" s="78">
        <v>1.9147398629251508E-3</v>
      </c>
      <c r="AR42" s="78">
        <v>0.63507004689496693</v>
      </c>
      <c r="AS42" s="75" t="s">
        <v>104</v>
      </c>
      <c r="AT42" s="75">
        <v>51.84250000000003</v>
      </c>
      <c r="AU42" s="75">
        <v>12.716978564425636</v>
      </c>
      <c r="AV42" s="75">
        <v>8.5334495566157962</v>
      </c>
      <c r="AW42" s="75">
        <v>37.654500335033966</v>
      </c>
      <c r="AX42" s="75" t="s">
        <v>104</v>
      </c>
      <c r="AY42" s="75" t="s">
        <v>104</v>
      </c>
      <c r="AZ42" s="75" t="s">
        <v>104</v>
      </c>
      <c r="BB42" s="75">
        <v>0.32206329985476806</v>
      </c>
    </row>
    <row r="43" spans="1:54" s="75" customFormat="1">
      <c r="A43" s="75" t="s">
        <v>180</v>
      </c>
      <c r="B43" s="75" t="s">
        <v>169</v>
      </c>
      <c r="C43" s="75" t="s">
        <v>175</v>
      </c>
      <c r="E43" s="76">
        <v>118.87599522453381</v>
      </c>
      <c r="F43" s="79">
        <v>2.2599925325262653</v>
      </c>
      <c r="G43" s="79">
        <v>0.67072754262109013</v>
      </c>
      <c r="H43" s="77">
        <v>21.703516316559295</v>
      </c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 s="78">
        <v>1.3765621693231837E-3</v>
      </c>
      <c r="AO43" s="78">
        <v>2.2201592774500605E-2</v>
      </c>
      <c r="AP43" s="78">
        <v>1.5002320460150518E-3</v>
      </c>
      <c r="AQ43" s="78">
        <v>2.4111708155564334E-3</v>
      </c>
      <c r="AR43" s="78">
        <v>0.74176396911009612</v>
      </c>
      <c r="AS43" s="75" t="s">
        <v>104</v>
      </c>
      <c r="AT43" s="75">
        <v>82.394999999999982</v>
      </c>
      <c r="AU43" s="75">
        <v>12.380049029549252</v>
      </c>
      <c r="AV43" s="75">
        <v>8.8104600038899097</v>
      </c>
      <c r="AW43" s="75">
        <v>47.248542229875518</v>
      </c>
      <c r="AX43" s="75" t="s">
        <v>104</v>
      </c>
      <c r="AY43" s="75" t="s">
        <v>104</v>
      </c>
      <c r="AZ43" s="75" t="s">
        <v>104</v>
      </c>
      <c r="BB43" s="75">
        <v>1.7511216389384596</v>
      </c>
    </row>
    <row r="44" spans="1:54" s="75" customFormat="1">
      <c r="A44" s="75" t="s">
        <v>180</v>
      </c>
      <c r="B44" s="75" t="s">
        <v>170</v>
      </c>
      <c r="C44" s="75">
        <v>91500</v>
      </c>
      <c r="E44" s="77">
        <v>1.2227066838813319</v>
      </c>
      <c r="F44" s="79">
        <v>0.79508908302692793</v>
      </c>
      <c r="G44" s="79">
        <v>1.9308163612834628</v>
      </c>
      <c r="H44" s="79">
        <v>5.6020101959331585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 s="78">
        <v>2.6418512085326549E-3</v>
      </c>
      <c r="AO44" s="78">
        <v>6.9311631120361747E-2</v>
      </c>
      <c r="AP44" s="78">
        <v>3.6646910376363019E-3</v>
      </c>
      <c r="AQ44" s="78">
        <v>3.2879366227444831E-3</v>
      </c>
      <c r="AR44" s="78">
        <v>5.6060049931945022E-2</v>
      </c>
      <c r="AS44" s="75" t="s">
        <v>104</v>
      </c>
      <c r="AT44" s="75">
        <v>72.225000000000023</v>
      </c>
      <c r="AU44" s="75">
        <v>25.210350013998127</v>
      </c>
      <c r="AV44" s="75">
        <v>20.086001040324966</v>
      </c>
      <c r="AW44" s="75">
        <v>63.602806527965107</v>
      </c>
      <c r="AX44" s="75" t="s">
        <v>104</v>
      </c>
      <c r="AY44" s="75" t="s">
        <v>104</v>
      </c>
      <c r="AZ44" s="75" t="s">
        <v>104</v>
      </c>
      <c r="BB44" s="75">
        <v>0.1923795557643459</v>
      </c>
    </row>
    <row r="45" spans="1:54" s="75" customFormat="1">
      <c r="A45" s="75" t="s">
        <v>186</v>
      </c>
      <c r="B45" s="75" t="s">
        <v>171</v>
      </c>
      <c r="C45" s="75">
        <v>91500</v>
      </c>
      <c r="E45" s="77">
        <v>1.7831014425583791</v>
      </c>
      <c r="F45" s="79">
        <v>0.7003755892977217</v>
      </c>
      <c r="G45" s="79">
        <v>1.8695420995582104</v>
      </c>
      <c r="H45" s="79">
        <v>5.3352581850680796</v>
      </c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 s="78">
        <v>2.9418497509794746E-3</v>
      </c>
      <c r="AO45" s="78">
        <v>7.6744973430835209E-2</v>
      </c>
      <c r="AP45" s="78">
        <v>4.1863465649436601E-3</v>
      </c>
      <c r="AQ45" s="78">
        <v>3.4878156055760923E-3</v>
      </c>
      <c r="AR45" s="78">
        <v>6.3786959436215679E-2</v>
      </c>
      <c r="AS45" s="75" t="s">
        <v>104</v>
      </c>
      <c r="AT45" s="75">
        <v>79.635000000000048</v>
      </c>
      <c r="AU45" s="75">
        <v>28.03341265816778</v>
      </c>
      <c r="AV45" s="75">
        <v>22.969798678508116</v>
      </c>
      <c r="AW45" s="75">
        <v>67.538879818787777</v>
      </c>
      <c r="AX45" s="75" t="s">
        <v>104</v>
      </c>
      <c r="AY45" s="75" t="s">
        <v>104</v>
      </c>
      <c r="AZ45" s="75" t="s">
        <v>104</v>
      </c>
      <c r="BB45" s="75">
        <v>0.17062652485474042</v>
      </c>
    </row>
    <row r="46" spans="1:54" s="75" customFormat="1">
      <c r="A46" s="75" t="s">
        <v>180</v>
      </c>
      <c r="B46" s="75" t="s">
        <v>172</v>
      </c>
      <c r="C46" s="75" t="s">
        <v>147</v>
      </c>
      <c r="E46" s="76">
        <v>13.307879776548763</v>
      </c>
      <c r="F46" s="79">
        <v>8.2861280174026621</v>
      </c>
      <c r="G46" s="77">
        <v>15.314218089630536</v>
      </c>
      <c r="H46" s="77">
        <v>14.770912812765086</v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 s="78">
        <v>2.3878777955780098E-2</v>
      </c>
      <c r="AO46" s="78">
        <v>0.66558752273921917</v>
      </c>
      <c r="AP46" s="78">
        <v>3.1303281701440455E-3</v>
      </c>
      <c r="AQ46" s="78">
        <v>2.4114395668039905E-2</v>
      </c>
      <c r="AR46" s="78">
        <v>2.1306755054759787E-2</v>
      </c>
      <c r="AS46" s="75" t="s">
        <v>104</v>
      </c>
      <c r="AT46" s="75" t="s">
        <v>148</v>
      </c>
      <c r="AU46" s="75">
        <v>29.509296052180773</v>
      </c>
      <c r="AV46" s="75">
        <v>17.170842686973991</v>
      </c>
      <c r="AW46" s="75">
        <v>371.665071979571</v>
      </c>
      <c r="AX46" s="75" t="s">
        <v>104</v>
      </c>
      <c r="AY46" s="75" t="s">
        <v>104</v>
      </c>
      <c r="AZ46" s="75" t="s">
        <v>104</v>
      </c>
      <c r="BB46" s="75">
        <v>2.0056291291506416</v>
      </c>
    </row>
    <row r="47" spans="1:54" s="75" customFormat="1">
      <c r="A47" s="75" t="s">
        <v>181</v>
      </c>
      <c r="B47" s="75" t="s">
        <v>104</v>
      </c>
      <c r="C47" s="75" t="s">
        <v>104</v>
      </c>
      <c r="E47" s="75" t="s">
        <v>104</v>
      </c>
      <c r="G47" s="75" t="s">
        <v>104</v>
      </c>
      <c r="H47" s="75" t="s">
        <v>104</v>
      </c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 s="75" t="s">
        <v>104</v>
      </c>
      <c r="AO47" s="75" t="s">
        <v>104</v>
      </c>
      <c r="AP47" s="75" t="s">
        <v>104</v>
      </c>
      <c r="AQ47" s="75" t="s">
        <v>104</v>
      </c>
      <c r="AR47" s="75" t="s">
        <v>104</v>
      </c>
      <c r="AS47" s="75" t="s">
        <v>104</v>
      </c>
      <c r="AT47" s="75" t="s">
        <v>104</v>
      </c>
      <c r="AU47" s="75" t="s">
        <v>104</v>
      </c>
      <c r="AV47" s="75" t="s">
        <v>104</v>
      </c>
      <c r="AW47" s="75" t="s">
        <v>104</v>
      </c>
      <c r="AX47" s="75" t="s">
        <v>104</v>
      </c>
      <c r="AY47" s="75" t="s">
        <v>104</v>
      </c>
      <c r="AZ47" s="75" t="s">
        <v>104</v>
      </c>
    </row>
    <row r="48" spans="1:54" s="75" customFormat="1">
      <c r="A48" s="75" t="s">
        <v>181</v>
      </c>
      <c r="B48" s="75" t="s">
        <v>176</v>
      </c>
      <c r="E48" s="75" t="s">
        <v>132</v>
      </c>
      <c r="F48" s="75" t="s">
        <v>132</v>
      </c>
      <c r="G48" s="75" t="s">
        <v>133</v>
      </c>
      <c r="H48" s="75" t="s">
        <v>134</v>
      </c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 s="75" t="s">
        <v>104</v>
      </c>
      <c r="AO48" s="75" t="s">
        <v>104</v>
      </c>
      <c r="AP48" s="75" t="s">
        <v>104</v>
      </c>
      <c r="AQ48" s="75" t="s">
        <v>104</v>
      </c>
      <c r="AR48" s="75" t="s">
        <v>104</v>
      </c>
      <c r="AS48" s="75" t="s">
        <v>104</v>
      </c>
      <c r="AT48" s="75" t="s">
        <v>104</v>
      </c>
      <c r="AU48" s="75" t="s">
        <v>104</v>
      </c>
      <c r="AV48" s="75" t="s">
        <v>104</v>
      </c>
      <c r="AW48" s="75" t="s">
        <v>104</v>
      </c>
      <c r="AX48" s="75" t="s">
        <v>104</v>
      </c>
      <c r="AY48" s="75" t="s">
        <v>104</v>
      </c>
      <c r="AZ48" s="75" t="s">
        <v>104</v>
      </c>
    </row>
    <row r="49" spans="1:54" s="75" customFormat="1">
      <c r="A49" s="75" t="s">
        <v>181</v>
      </c>
      <c r="B49" s="75" t="s">
        <v>104</v>
      </c>
      <c r="C49" s="75" t="s">
        <v>104</v>
      </c>
      <c r="E49" s="75">
        <v>204</v>
      </c>
      <c r="F49" s="75" t="s">
        <v>178</v>
      </c>
      <c r="G49" s="75">
        <v>232</v>
      </c>
      <c r="H49" s="75">
        <v>238</v>
      </c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 s="75" t="s">
        <v>104</v>
      </c>
      <c r="AO49" s="75" t="s">
        <v>104</v>
      </c>
      <c r="AP49" s="75" t="s">
        <v>104</v>
      </c>
      <c r="AQ49" s="75" t="s">
        <v>104</v>
      </c>
      <c r="AR49" s="75" t="s">
        <v>104</v>
      </c>
      <c r="AS49" s="75" t="s">
        <v>104</v>
      </c>
      <c r="AT49" s="75" t="s">
        <v>104</v>
      </c>
      <c r="AU49" s="75" t="s">
        <v>104</v>
      </c>
      <c r="AV49" s="75" t="s">
        <v>104</v>
      </c>
      <c r="AW49" s="75" t="s">
        <v>104</v>
      </c>
      <c r="AX49" s="75" t="s">
        <v>104</v>
      </c>
      <c r="AY49" s="75" t="s">
        <v>104</v>
      </c>
      <c r="AZ49" s="75" t="s">
        <v>104</v>
      </c>
    </row>
    <row r="50" spans="1:54" s="75" customFormat="1">
      <c r="A50" s="75" t="s">
        <v>181</v>
      </c>
      <c r="B50" s="75" t="s">
        <v>104</v>
      </c>
      <c r="C50" s="75" t="s">
        <v>104</v>
      </c>
      <c r="E50" s="75" t="s">
        <v>144</v>
      </c>
      <c r="F50" s="75" t="s">
        <v>184</v>
      </c>
      <c r="G50" s="75" t="s">
        <v>144</v>
      </c>
      <c r="H50" s="75" t="s">
        <v>144</v>
      </c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 s="75" t="s">
        <v>104</v>
      </c>
      <c r="AO50" s="75" t="s">
        <v>104</v>
      </c>
      <c r="AP50" s="75" t="s">
        <v>104</v>
      </c>
      <c r="AQ50" s="75" t="s">
        <v>104</v>
      </c>
      <c r="AR50" s="75" t="s">
        <v>104</v>
      </c>
      <c r="AS50" s="75" t="s">
        <v>104</v>
      </c>
      <c r="AT50" s="75" t="s">
        <v>104</v>
      </c>
      <c r="AU50" s="75" t="s">
        <v>104</v>
      </c>
      <c r="AV50" s="75" t="s">
        <v>104</v>
      </c>
      <c r="AW50" s="75" t="s">
        <v>104</v>
      </c>
      <c r="AX50" s="75" t="s">
        <v>104</v>
      </c>
      <c r="AY50" s="75" t="s">
        <v>104</v>
      </c>
      <c r="AZ50" s="75" t="s">
        <v>104</v>
      </c>
      <c r="BB50" s="75" t="s">
        <v>104</v>
      </c>
    </row>
    <row r="51" spans="1:54" s="75" customFormat="1">
      <c r="A51" s="75" t="s">
        <v>180</v>
      </c>
      <c r="B51" s="75" t="s">
        <v>146</v>
      </c>
      <c r="C51" s="75" t="s">
        <v>147</v>
      </c>
      <c r="E51" s="77">
        <v>5.4458371391885869</v>
      </c>
      <c r="F51" s="81">
        <v>0.23060398596074805</v>
      </c>
      <c r="G51" s="81">
        <v>1.15172973626473E-2</v>
      </c>
      <c r="H51" s="82">
        <v>0</v>
      </c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 s="75" t="s">
        <v>104</v>
      </c>
      <c r="AO51" s="75" t="s">
        <v>104</v>
      </c>
      <c r="AP51" s="75" t="s">
        <v>104</v>
      </c>
      <c r="AQ51" s="75" t="s">
        <v>104</v>
      </c>
      <c r="AR51" s="75" t="s">
        <v>104</v>
      </c>
      <c r="AS51" s="75" t="s">
        <v>104</v>
      </c>
      <c r="AT51" s="75" t="s">
        <v>104</v>
      </c>
      <c r="AU51" s="75" t="s">
        <v>104</v>
      </c>
      <c r="AV51" s="75" t="s">
        <v>104</v>
      </c>
      <c r="AW51" s="75" t="s">
        <v>104</v>
      </c>
      <c r="AX51" s="75" t="s">
        <v>104</v>
      </c>
      <c r="AY51" s="75" t="s">
        <v>104</v>
      </c>
      <c r="AZ51" s="75" t="s">
        <v>104</v>
      </c>
      <c r="BB51" s="75">
        <v>0.13181728056518049</v>
      </c>
    </row>
    <row r="52" spans="1:54" s="75" customFormat="1">
      <c r="A52" s="75" t="s">
        <v>180</v>
      </c>
      <c r="B52" s="75" t="s">
        <v>150</v>
      </c>
      <c r="C52" s="75">
        <v>91500</v>
      </c>
      <c r="E52" s="76">
        <v>8.7667922226401842</v>
      </c>
      <c r="F52" s="81">
        <v>0.26280385852472266</v>
      </c>
      <c r="G52" s="81">
        <v>2.7201506697067761E-2</v>
      </c>
      <c r="H52" s="81">
        <v>3.2664311107076772E-2</v>
      </c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 s="75" t="s">
        <v>104</v>
      </c>
      <c r="AO52" s="75" t="s">
        <v>104</v>
      </c>
      <c r="AP52" s="75" t="s">
        <v>104</v>
      </c>
      <c r="AQ52" s="75" t="s">
        <v>104</v>
      </c>
      <c r="AR52" s="75" t="s">
        <v>104</v>
      </c>
      <c r="AS52" s="75" t="s">
        <v>104</v>
      </c>
      <c r="AT52" s="75" t="s">
        <v>104</v>
      </c>
      <c r="AU52" s="75" t="s">
        <v>104</v>
      </c>
      <c r="AV52" s="75" t="s">
        <v>104</v>
      </c>
      <c r="AW52" s="75" t="s">
        <v>104</v>
      </c>
      <c r="AX52" s="75" t="s">
        <v>104</v>
      </c>
      <c r="AY52" s="75" t="s">
        <v>104</v>
      </c>
      <c r="AZ52" s="75" t="s">
        <v>104</v>
      </c>
      <c r="BB52" s="75">
        <v>0.18607082102142075</v>
      </c>
    </row>
    <row r="53" spans="1:54" s="75" customFormat="1">
      <c r="A53" s="75" t="s">
        <v>180</v>
      </c>
      <c r="B53" s="75" t="s">
        <v>153</v>
      </c>
      <c r="C53" s="75">
        <v>91500</v>
      </c>
      <c r="E53" s="76">
        <v>7.2491293562205472</v>
      </c>
      <c r="F53" s="81">
        <v>0.23290827510350873</v>
      </c>
      <c r="G53" s="81">
        <v>4.1471146055136146E-2</v>
      </c>
      <c r="H53" s="81">
        <v>2.5459701844960974E-2</v>
      </c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 s="75" t="s">
        <v>104</v>
      </c>
      <c r="AO53" s="75" t="s">
        <v>104</v>
      </c>
      <c r="AP53" s="75" t="s">
        <v>104</v>
      </c>
      <c r="AQ53" s="75" t="s">
        <v>104</v>
      </c>
      <c r="AR53" s="75" t="s">
        <v>104</v>
      </c>
      <c r="AS53" s="75" t="s">
        <v>104</v>
      </c>
      <c r="AT53" s="75" t="s">
        <v>104</v>
      </c>
      <c r="AU53" s="75" t="s">
        <v>104</v>
      </c>
      <c r="AV53" s="75" t="s">
        <v>104</v>
      </c>
      <c r="AW53" s="75" t="s">
        <v>104</v>
      </c>
      <c r="AX53" s="75" t="s">
        <v>104</v>
      </c>
      <c r="AY53" s="75" t="s">
        <v>104</v>
      </c>
      <c r="AZ53" s="75" t="s">
        <v>104</v>
      </c>
      <c r="BB53" s="75">
        <v>0.15761870528703326</v>
      </c>
    </row>
    <row r="54" spans="1:54" s="75" customFormat="1">
      <c r="A54" s="75" t="s">
        <v>180</v>
      </c>
      <c r="B54" s="75" t="s">
        <v>155</v>
      </c>
      <c r="C54" s="75" t="s">
        <v>175</v>
      </c>
      <c r="E54" s="76">
        <v>6.1267602300895412</v>
      </c>
      <c r="F54" s="81">
        <v>0.21435311725157316</v>
      </c>
      <c r="G54" s="82">
        <v>0</v>
      </c>
      <c r="H54" s="82">
        <v>0</v>
      </c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 s="75" t="s">
        <v>104</v>
      </c>
      <c r="AO54" s="75" t="s">
        <v>104</v>
      </c>
      <c r="AP54" s="75" t="s">
        <v>104</v>
      </c>
      <c r="AQ54" s="75" t="s">
        <v>104</v>
      </c>
      <c r="AR54" s="75" t="s">
        <v>104</v>
      </c>
      <c r="AS54" s="75" t="s">
        <v>104</v>
      </c>
      <c r="AT54" s="75" t="s">
        <v>104</v>
      </c>
      <c r="AU54" s="75" t="s">
        <v>104</v>
      </c>
      <c r="AV54" s="75" t="s">
        <v>104</v>
      </c>
      <c r="AW54" s="75" t="s">
        <v>104</v>
      </c>
      <c r="AX54" s="75" t="s">
        <v>104</v>
      </c>
      <c r="AY54" s="75" t="s">
        <v>104</v>
      </c>
      <c r="AZ54" s="75" t="s">
        <v>104</v>
      </c>
      <c r="BB54" s="75">
        <v>0.13743374447888271</v>
      </c>
    </row>
    <row r="55" spans="1:54" s="75" customFormat="1">
      <c r="A55" s="75" t="s">
        <v>180</v>
      </c>
      <c r="B55" s="75" t="s">
        <v>157</v>
      </c>
      <c r="C55" s="75" t="s">
        <v>175</v>
      </c>
      <c r="E55" s="76">
        <v>6.0935790310656861</v>
      </c>
      <c r="F55" s="81">
        <v>0.18215111406941406</v>
      </c>
      <c r="G55" s="81">
        <v>2.9089695712476073E-2</v>
      </c>
      <c r="H55" s="81">
        <v>2.4954001714379906E-2</v>
      </c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 s="75" t="s">
        <v>104</v>
      </c>
      <c r="AO55" s="75" t="s">
        <v>104</v>
      </c>
      <c r="AP55" s="75" t="s">
        <v>104</v>
      </c>
      <c r="AQ55" s="75" t="s">
        <v>104</v>
      </c>
      <c r="AR55" s="75" t="s">
        <v>104</v>
      </c>
      <c r="AS55" s="75" t="s">
        <v>104</v>
      </c>
      <c r="AT55" s="75" t="s">
        <v>104</v>
      </c>
      <c r="AU55" s="75" t="s">
        <v>104</v>
      </c>
      <c r="AV55" s="75" t="s">
        <v>104</v>
      </c>
      <c r="AW55" s="75" t="s">
        <v>104</v>
      </c>
      <c r="AX55" s="75" t="s">
        <v>104</v>
      </c>
      <c r="AY55" s="75" t="s">
        <v>104</v>
      </c>
      <c r="AZ55" s="75" t="s">
        <v>104</v>
      </c>
      <c r="BB55" s="75">
        <v>0.12920852492564838</v>
      </c>
    </row>
    <row r="56" spans="1:54" s="75" customFormat="1">
      <c r="A56" s="75" t="s">
        <v>180</v>
      </c>
      <c r="B56" s="75" t="s">
        <v>159</v>
      </c>
      <c r="C56" s="75" t="s">
        <v>175</v>
      </c>
      <c r="E56" s="76">
        <v>6.6405582375692385</v>
      </c>
      <c r="F56" s="81">
        <v>0.20075358680574223</v>
      </c>
      <c r="G56" s="81">
        <v>1.7479246144991283E-2</v>
      </c>
      <c r="H56" s="81">
        <v>1.4990015521285548E-2</v>
      </c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 s="75" t="s">
        <v>104</v>
      </c>
      <c r="AO56" s="75" t="s">
        <v>104</v>
      </c>
      <c r="AP56" s="75" t="s">
        <v>104</v>
      </c>
      <c r="AQ56" s="75" t="s">
        <v>104</v>
      </c>
      <c r="AR56" s="75" t="s">
        <v>104</v>
      </c>
      <c r="AS56" s="75" t="s">
        <v>104</v>
      </c>
      <c r="AT56" s="75" t="s">
        <v>104</v>
      </c>
      <c r="AU56" s="75" t="s">
        <v>104</v>
      </c>
      <c r="AV56" s="75" t="s">
        <v>104</v>
      </c>
      <c r="AW56" s="75" t="s">
        <v>104</v>
      </c>
      <c r="AX56" s="75" t="s">
        <v>104</v>
      </c>
      <c r="AY56" s="75" t="s">
        <v>104</v>
      </c>
      <c r="AZ56" s="75" t="s">
        <v>104</v>
      </c>
      <c r="BB56" s="75">
        <v>0.14134942974615322</v>
      </c>
    </row>
    <row r="57" spans="1:54" s="75" customFormat="1">
      <c r="A57" s="75" t="s">
        <v>180</v>
      </c>
      <c r="B57" s="75" t="s">
        <v>160</v>
      </c>
      <c r="C57" s="75" t="s">
        <v>175</v>
      </c>
      <c r="E57" s="77">
        <v>4.9762045852091834</v>
      </c>
      <c r="F57" s="81">
        <v>0.19793994759820238</v>
      </c>
      <c r="G57" s="81">
        <v>2.0030562431092774E-2</v>
      </c>
      <c r="H57" s="82">
        <v>0</v>
      </c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 s="75" t="s">
        <v>104</v>
      </c>
      <c r="AO57" s="75" t="s">
        <v>104</v>
      </c>
      <c r="AP57" s="75" t="s">
        <v>104</v>
      </c>
      <c r="AQ57" s="75" t="s">
        <v>104</v>
      </c>
      <c r="AR57" s="75" t="s">
        <v>104</v>
      </c>
      <c r="AS57" s="75" t="s">
        <v>104</v>
      </c>
      <c r="AT57" s="75" t="s">
        <v>104</v>
      </c>
      <c r="AU57" s="75" t="s">
        <v>104</v>
      </c>
      <c r="AV57" s="75" t="s">
        <v>104</v>
      </c>
      <c r="AW57" s="75" t="s">
        <v>104</v>
      </c>
      <c r="AX57" s="75" t="s">
        <v>104</v>
      </c>
      <c r="AY57" s="75" t="s">
        <v>104</v>
      </c>
      <c r="AZ57" s="75" t="s">
        <v>104</v>
      </c>
      <c r="BB57" s="75">
        <v>0.11737039156409534</v>
      </c>
    </row>
    <row r="58" spans="1:54" s="75" customFormat="1">
      <c r="A58" s="75" t="s">
        <v>180</v>
      </c>
      <c r="B58" s="75" t="s">
        <v>161</v>
      </c>
      <c r="C58" s="75" t="s">
        <v>175</v>
      </c>
      <c r="E58" s="77">
        <v>5.4317138903576669</v>
      </c>
      <c r="F58" s="81">
        <v>0.22036114761358314</v>
      </c>
      <c r="G58" s="81">
        <v>4.3540682368740702E-2</v>
      </c>
      <c r="H58" s="82">
        <v>0</v>
      </c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 s="75" t="s">
        <v>104</v>
      </c>
      <c r="AO58" s="75" t="s">
        <v>104</v>
      </c>
      <c r="AP58" s="75" t="s">
        <v>104</v>
      </c>
      <c r="AQ58" s="75" t="s">
        <v>104</v>
      </c>
      <c r="AR58" s="75" t="s">
        <v>104</v>
      </c>
      <c r="AS58" s="75" t="s">
        <v>104</v>
      </c>
      <c r="AT58" s="75" t="s">
        <v>104</v>
      </c>
      <c r="AU58" s="75" t="s">
        <v>104</v>
      </c>
      <c r="AV58" s="75" t="s">
        <v>104</v>
      </c>
      <c r="AW58" s="75" t="s">
        <v>104</v>
      </c>
      <c r="AX58" s="75" t="s">
        <v>104</v>
      </c>
      <c r="AY58" s="75" t="s">
        <v>104</v>
      </c>
      <c r="AZ58" s="75" t="s">
        <v>104</v>
      </c>
      <c r="BB58" s="75">
        <v>0.12915103103988088</v>
      </c>
    </row>
    <row r="59" spans="1:54" s="75" customFormat="1">
      <c r="A59" s="75" t="s">
        <v>180</v>
      </c>
      <c r="B59" s="75" t="s">
        <v>162</v>
      </c>
      <c r="C59" s="75" t="s">
        <v>175</v>
      </c>
      <c r="E59" s="76">
        <v>6.7770597978548546</v>
      </c>
      <c r="F59" s="81">
        <v>0.22168614151443797</v>
      </c>
      <c r="G59" s="82">
        <v>0</v>
      </c>
      <c r="H59" s="81">
        <v>1.5937712478731665E-2</v>
      </c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 s="75" t="s">
        <v>104</v>
      </c>
      <c r="AO59" s="75" t="s">
        <v>104</v>
      </c>
      <c r="AP59" s="75" t="s">
        <v>104</v>
      </c>
      <c r="AQ59" s="75" t="s">
        <v>104</v>
      </c>
      <c r="AR59" s="75" t="s">
        <v>104</v>
      </c>
      <c r="AS59" s="75" t="s">
        <v>104</v>
      </c>
      <c r="AT59" s="75" t="s">
        <v>104</v>
      </c>
      <c r="AU59" s="75" t="s">
        <v>104</v>
      </c>
      <c r="AV59" s="75" t="s">
        <v>104</v>
      </c>
      <c r="AW59" s="75" t="s">
        <v>104</v>
      </c>
      <c r="AX59" s="75" t="s">
        <v>104</v>
      </c>
      <c r="AY59" s="75" t="s">
        <v>104</v>
      </c>
      <c r="AZ59" s="75" t="s">
        <v>104</v>
      </c>
      <c r="BB59" s="75">
        <v>0.14830519727494751</v>
      </c>
    </row>
    <row r="60" spans="1:54" s="75" customFormat="1">
      <c r="A60" s="75" t="s">
        <v>180</v>
      </c>
      <c r="B60" s="75" t="s">
        <v>163</v>
      </c>
      <c r="C60" s="75">
        <v>91500</v>
      </c>
      <c r="E60" s="76">
        <v>6.5864018262991886</v>
      </c>
      <c r="F60" s="81">
        <v>0.23320532205032782</v>
      </c>
      <c r="G60" s="81">
        <v>3.532734624895649E-2</v>
      </c>
      <c r="H60" s="82">
        <v>0</v>
      </c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 s="75" t="s">
        <v>104</v>
      </c>
      <c r="AO60" s="75" t="s">
        <v>104</v>
      </c>
      <c r="AP60" s="75" t="s">
        <v>104</v>
      </c>
      <c r="AQ60" s="75" t="s">
        <v>104</v>
      </c>
      <c r="AR60" s="75" t="s">
        <v>104</v>
      </c>
      <c r="AS60" s="75" t="s">
        <v>104</v>
      </c>
      <c r="AT60" s="75" t="s">
        <v>104</v>
      </c>
      <c r="AU60" s="75" t="s">
        <v>104</v>
      </c>
      <c r="AV60" s="75" t="s">
        <v>104</v>
      </c>
      <c r="AW60" s="75" t="s">
        <v>104</v>
      </c>
      <c r="AX60" s="75" t="s">
        <v>104</v>
      </c>
      <c r="AY60" s="75" t="s">
        <v>104</v>
      </c>
      <c r="AZ60" s="75" t="s">
        <v>104</v>
      </c>
      <c r="BB60" s="75">
        <v>0.14841210818231765</v>
      </c>
    </row>
    <row r="61" spans="1:54" s="75" customFormat="1">
      <c r="A61" s="75" t="s">
        <v>180</v>
      </c>
      <c r="B61" s="75" t="s">
        <v>164</v>
      </c>
      <c r="C61" s="75">
        <v>91500</v>
      </c>
      <c r="E61" s="76">
        <v>9.5600647987870673</v>
      </c>
      <c r="F61" s="79">
        <v>0.283969933607502</v>
      </c>
      <c r="G61" s="81">
        <v>3.6575649127098805E-2</v>
      </c>
      <c r="H61" s="81">
        <v>2.2369257719793877E-2</v>
      </c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 s="75" t="s">
        <v>104</v>
      </c>
      <c r="AO61" s="75" t="s">
        <v>104</v>
      </c>
      <c r="AP61" s="75" t="s">
        <v>104</v>
      </c>
      <c r="AQ61" s="75" t="s">
        <v>104</v>
      </c>
      <c r="AR61" s="75" t="s">
        <v>104</v>
      </c>
      <c r="AS61" s="75" t="s">
        <v>104</v>
      </c>
      <c r="AT61" s="75" t="s">
        <v>104</v>
      </c>
      <c r="AU61" s="75" t="s">
        <v>104</v>
      </c>
      <c r="AV61" s="75" t="s">
        <v>104</v>
      </c>
      <c r="AW61" s="75" t="s">
        <v>104</v>
      </c>
      <c r="AX61" s="75" t="s">
        <v>104</v>
      </c>
      <c r="AY61" s="75" t="s">
        <v>104</v>
      </c>
      <c r="AZ61" s="75" t="s">
        <v>104</v>
      </c>
      <c r="BB61" s="75">
        <v>0.2022776611824269</v>
      </c>
    </row>
    <row r="62" spans="1:54" s="75" customFormat="1">
      <c r="A62" s="75" t="s">
        <v>180</v>
      </c>
      <c r="B62" s="75" t="s">
        <v>165</v>
      </c>
      <c r="C62" s="75" t="s">
        <v>175</v>
      </c>
      <c r="E62" s="76">
        <v>6.0388097766469562</v>
      </c>
      <c r="F62" s="81">
        <v>0.23792900446148682</v>
      </c>
      <c r="G62" s="81">
        <v>2.8880327023270692E-2</v>
      </c>
      <c r="H62" s="81">
        <v>1.7631668359651367E-2</v>
      </c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 s="75" t="s">
        <v>104</v>
      </c>
      <c r="AO62" s="75" t="s">
        <v>104</v>
      </c>
      <c r="AP62" s="75" t="s">
        <v>104</v>
      </c>
      <c r="AQ62" s="75" t="s">
        <v>104</v>
      </c>
      <c r="AR62" s="75" t="s">
        <v>104</v>
      </c>
      <c r="AS62" s="75" t="s">
        <v>104</v>
      </c>
      <c r="AT62" s="75" t="s">
        <v>104</v>
      </c>
      <c r="AU62" s="75" t="s">
        <v>104</v>
      </c>
      <c r="AV62" s="75" t="s">
        <v>104</v>
      </c>
      <c r="AW62" s="75" t="s">
        <v>104</v>
      </c>
      <c r="AX62" s="75" t="s">
        <v>104</v>
      </c>
      <c r="AY62" s="75" t="s">
        <v>104</v>
      </c>
      <c r="AZ62" s="75" t="s">
        <v>104</v>
      </c>
      <c r="BB62" s="75">
        <v>0.14188422694827571</v>
      </c>
    </row>
    <row r="63" spans="1:54" s="75" customFormat="1">
      <c r="A63" s="75" t="s">
        <v>180</v>
      </c>
      <c r="B63" s="75" t="s">
        <v>166</v>
      </c>
      <c r="C63" s="75" t="s">
        <v>175</v>
      </c>
      <c r="E63" s="77">
        <v>3.7989520438774225</v>
      </c>
      <c r="F63" s="81">
        <v>0.15466246217051291</v>
      </c>
      <c r="G63" s="81">
        <v>1.4883318549284201E-2</v>
      </c>
      <c r="H63" s="82">
        <v>0</v>
      </c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 s="75" t="s">
        <v>104</v>
      </c>
      <c r="AO63" s="75" t="s">
        <v>104</v>
      </c>
      <c r="AP63" s="75" t="s">
        <v>104</v>
      </c>
      <c r="AQ63" s="75" t="s">
        <v>104</v>
      </c>
      <c r="AR63" s="75" t="s">
        <v>104</v>
      </c>
      <c r="AS63" s="75" t="s">
        <v>104</v>
      </c>
      <c r="AT63" s="75" t="s">
        <v>104</v>
      </c>
      <c r="AU63" s="75" t="s">
        <v>104</v>
      </c>
      <c r="AV63" s="75" t="s">
        <v>104</v>
      </c>
      <c r="AW63" s="75" t="s">
        <v>104</v>
      </c>
      <c r="AX63" s="75" t="s">
        <v>104</v>
      </c>
      <c r="AY63" s="75" t="s">
        <v>104</v>
      </c>
      <c r="AZ63" s="75" t="s">
        <v>104</v>
      </c>
      <c r="BB63" s="75">
        <v>9.0458981997377522E-2</v>
      </c>
    </row>
    <row r="64" spans="1:54" s="75" customFormat="1">
      <c r="A64" s="75" t="s">
        <v>180</v>
      </c>
      <c r="B64" s="75" t="s">
        <v>167</v>
      </c>
      <c r="C64" s="75" t="s">
        <v>175</v>
      </c>
      <c r="E64" s="77">
        <v>5.0129678848279209</v>
      </c>
      <c r="F64" s="81">
        <v>0.14503560529766224</v>
      </c>
      <c r="G64" s="82">
        <v>0</v>
      </c>
      <c r="H64" s="82">
        <v>0</v>
      </c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 s="75" t="s">
        <v>104</v>
      </c>
      <c r="AO64" s="75" t="s">
        <v>104</v>
      </c>
      <c r="AP64" s="75" t="s">
        <v>104</v>
      </c>
      <c r="AQ64" s="75" t="s">
        <v>104</v>
      </c>
      <c r="AR64" s="75" t="s">
        <v>104</v>
      </c>
      <c r="AS64" s="75" t="s">
        <v>104</v>
      </c>
      <c r="AT64" s="75" t="s">
        <v>104</v>
      </c>
      <c r="AU64" s="75" t="s">
        <v>104</v>
      </c>
      <c r="AV64" s="75" t="s">
        <v>104</v>
      </c>
      <c r="AW64" s="75" t="s">
        <v>104</v>
      </c>
      <c r="AX64" s="75" t="s">
        <v>104</v>
      </c>
      <c r="AY64" s="75" t="s">
        <v>104</v>
      </c>
      <c r="AZ64" s="75" t="s">
        <v>104</v>
      </c>
      <c r="BB64" s="75">
        <v>0.1051351312643275</v>
      </c>
    </row>
    <row r="65" spans="1:54" s="75" customFormat="1">
      <c r="A65" s="75" t="s">
        <v>180</v>
      </c>
      <c r="B65" s="75" t="s">
        <v>168</v>
      </c>
      <c r="C65" s="75" t="s">
        <v>175</v>
      </c>
      <c r="E65" s="77">
        <v>6.0067268150735966</v>
      </c>
      <c r="F65" s="81">
        <v>0.17863906349675557</v>
      </c>
      <c r="G65" s="81">
        <v>3.6482899189441621E-2</v>
      </c>
      <c r="H65" s="81">
        <v>2.2308732325346744E-2</v>
      </c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 s="75" t="s">
        <v>104</v>
      </c>
      <c r="AO65" s="75" t="s">
        <v>104</v>
      </c>
      <c r="AP65" s="75" t="s">
        <v>104</v>
      </c>
      <c r="AQ65" s="75" t="s">
        <v>104</v>
      </c>
      <c r="AR65" s="75" t="s">
        <v>104</v>
      </c>
      <c r="AS65" s="75" t="s">
        <v>104</v>
      </c>
      <c r="AT65" s="75" t="s">
        <v>104</v>
      </c>
      <c r="AU65" s="75" t="s">
        <v>104</v>
      </c>
      <c r="AV65" s="75" t="s">
        <v>104</v>
      </c>
      <c r="AW65" s="75" t="s">
        <v>104</v>
      </c>
      <c r="AX65" s="75" t="s">
        <v>104</v>
      </c>
      <c r="AY65" s="75" t="s">
        <v>104</v>
      </c>
      <c r="AZ65" s="75" t="s">
        <v>104</v>
      </c>
      <c r="BB65" s="75">
        <v>0.12714618971374844</v>
      </c>
    </row>
    <row r="66" spans="1:54" s="75" customFormat="1">
      <c r="A66" s="75" t="s">
        <v>180</v>
      </c>
      <c r="B66" s="75" t="s">
        <v>169</v>
      </c>
      <c r="C66" s="75" t="s">
        <v>175</v>
      </c>
      <c r="E66" s="76">
        <v>6.8705844703269845</v>
      </c>
      <c r="F66" s="81">
        <v>0.20322460965780728</v>
      </c>
      <c r="G66" s="81">
        <v>2.9118662495672232E-2</v>
      </c>
      <c r="H66" s="81">
        <v>1.775650840372953E-2</v>
      </c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 s="75" t="s">
        <v>104</v>
      </c>
      <c r="AO66" s="75" t="s">
        <v>104</v>
      </c>
      <c r="AP66" s="75" t="s">
        <v>104</v>
      </c>
      <c r="AQ66" s="75" t="s">
        <v>104</v>
      </c>
      <c r="AR66" s="75" t="s">
        <v>104</v>
      </c>
      <c r="AS66" s="75" t="s">
        <v>104</v>
      </c>
      <c r="AT66" s="75" t="s">
        <v>104</v>
      </c>
      <c r="AU66" s="75" t="s">
        <v>104</v>
      </c>
      <c r="AV66" s="75" t="s">
        <v>104</v>
      </c>
      <c r="AW66" s="75" t="s">
        <v>104</v>
      </c>
      <c r="AX66" s="75" t="s">
        <v>104</v>
      </c>
      <c r="AY66" s="75" t="s">
        <v>104</v>
      </c>
      <c r="AZ66" s="75" t="s">
        <v>104</v>
      </c>
      <c r="BB66" s="75">
        <v>0.14516531351210935</v>
      </c>
    </row>
    <row r="67" spans="1:54" s="75" customFormat="1">
      <c r="A67" s="75" t="s">
        <v>180</v>
      </c>
      <c r="B67" s="75" t="s">
        <v>170</v>
      </c>
      <c r="C67" s="75">
        <v>91500</v>
      </c>
      <c r="E67" s="76">
        <v>7.9481211126688072</v>
      </c>
      <c r="F67" s="81">
        <v>0.25443732321068491</v>
      </c>
      <c r="G67" s="82">
        <v>0</v>
      </c>
      <c r="H67" s="82">
        <v>0</v>
      </c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 s="75" t="s">
        <v>104</v>
      </c>
      <c r="AO67" s="75" t="s">
        <v>104</v>
      </c>
      <c r="AP67" s="75" t="s">
        <v>104</v>
      </c>
      <c r="AQ67" s="75" t="s">
        <v>104</v>
      </c>
      <c r="AR67" s="75" t="s">
        <v>104</v>
      </c>
      <c r="AS67" s="75" t="s">
        <v>104</v>
      </c>
      <c r="AT67" s="75" t="s">
        <v>104</v>
      </c>
      <c r="AU67" s="75" t="s">
        <v>104</v>
      </c>
      <c r="AV67" s="75" t="s">
        <v>104</v>
      </c>
      <c r="AW67" s="75" t="s">
        <v>104</v>
      </c>
      <c r="AX67" s="75" t="s">
        <v>104</v>
      </c>
      <c r="AY67" s="75" t="s">
        <v>104</v>
      </c>
      <c r="AZ67" s="75" t="s">
        <v>104</v>
      </c>
      <c r="BB67" s="75">
        <v>0.17259309047113836</v>
      </c>
    </row>
    <row r="68" spans="1:54" s="75" customFormat="1">
      <c r="A68" s="75" t="s">
        <v>180</v>
      </c>
      <c r="B68" s="75" t="s">
        <v>171</v>
      </c>
      <c r="C68" s="75">
        <v>91500</v>
      </c>
      <c r="E68" s="77">
        <v>5.0962539306350925</v>
      </c>
      <c r="F68" s="81">
        <v>0.16413169578184378</v>
      </c>
      <c r="G68" s="82">
        <v>0</v>
      </c>
      <c r="H68" s="82">
        <v>0</v>
      </c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 s="75" t="s">
        <v>104</v>
      </c>
      <c r="AO68" s="75" t="s">
        <v>104</v>
      </c>
      <c r="AP68" s="75" t="s">
        <v>104</v>
      </c>
      <c r="AQ68" s="75" t="s">
        <v>104</v>
      </c>
      <c r="AR68" s="75" t="s">
        <v>104</v>
      </c>
      <c r="AS68" s="75" t="s">
        <v>104</v>
      </c>
      <c r="AT68" s="75" t="s">
        <v>104</v>
      </c>
      <c r="AU68" s="75" t="s">
        <v>104</v>
      </c>
      <c r="AV68" s="75" t="s">
        <v>104</v>
      </c>
      <c r="AW68" s="75" t="s">
        <v>104</v>
      </c>
      <c r="AX68" s="75" t="s">
        <v>104</v>
      </c>
      <c r="AY68" s="75" t="s">
        <v>104</v>
      </c>
      <c r="AZ68" s="75" t="s">
        <v>104</v>
      </c>
      <c r="BB68" s="75">
        <v>0.11090329371231565</v>
      </c>
    </row>
    <row r="69" spans="1:54" s="75" customFormat="1">
      <c r="A69" s="75" t="s">
        <v>180</v>
      </c>
      <c r="B69" s="75" t="s">
        <v>172</v>
      </c>
      <c r="C69" s="75" t="s">
        <v>147</v>
      </c>
      <c r="E69" s="77">
        <v>2.7029981391220756</v>
      </c>
      <c r="F69" s="81">
        <v>0.10864421287197085</v>
      </c>
      <c r="G69" s="81">
        <v>1.385058152230755E-2</v>
      </c>
      <c r="H69" s="81">
        <v>1.6508131291952489E-2</v>
      </c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 s="75" t="s">
        <v>104</v>
      </c>
      <c r="AO69" s="75" t="s">
        <v>104</v>
      </c>
      <c r="AP69" s="75" t="s">
        <v>104</v>
      </c>
      <c r="AQ69" s="75" t="s">
        <v>104</v>
      </c>
      <c r="AR69" s="75" t="s">
        <v>104</v>
      </c>
      <c r="AS69" s="75" t="s">
        <v>104</v>
      </c>
      <c r="AT69" s="75" t="s">
        <v>104</v>
      </c>
      <c r="AU69" s="75" t="s">
        <v>104</v>
      </c>
      <c r="AV69" s="75" t="s">
        <v>104</v>
      </c>
      <c r="AW69" s="75" t="s">
        <v>104</v>
      </c>
      <c r="AX69" s="75" t="s">
        <v>104</v>
      </c>
      <c r="AY69" s="75" t="s">
        <v>104</v>
      </c>
      <c r="AZ69" s="75" t="s">
        <v>104</v>
      </c>
      <c r="BB69" s="75">
        <v>6.4025229249854029E-2</v>
      </c>
    </row>
    <row r="70" spans="1:54" s="75" customFormat="1">
      <c r="AJ70" s="23"/>
      <c r="AK70" s="23"/>
    </row>
    <row r="71" spans="1:54" s="24" customFormat="1">
      <c r="A71" s="24" t="s">
        <v>177</v>
      </c>
      <c r="C71" s="24" t="s">
        <v>147</v>
      </c>
      <c r="E71" s="24">
        <v>426</v>
      </c>
      <c r="F71" s="24">
        <v>426</v>
      </c>
      <c r="G71" s="24">
        <v>457.2</v>
      </c>
      <c r="H71" s="24">
        <v>461.5</v>
      </c>
      <c r="I71" s="24">
        <v>99414.6</v>
      </c>
      <c r="J71" s="24">
        <v>70.008592500000006</v>
      </c>
      <c r="K71" s="24">
        <v>434</v>
      </c>
      <c r="L71" s="24">
        <v>434</v>
      </c>
      <c r="M71" s="24">
        <v>442</v>
      </c>
      <c r="N71" s="24">
        <v>425.7</v>
      </c>
      <c r="O71" s="24">
        <v>515.5</v>
      </c>
      <c r="P71" s="24">
        <v>450</v>
      </c>
      <c r="Q71" s="24">
        <v>419</v>
      </c>
      <c r="R71" s="24">
        <v>457</v>
      </c>
      <c r="S71" s="24">
        <v>448</v>
      </c>
      <c r="T71" s="24">
        <v>430</v>
      </c>
      <c r="U71" s="24">
        <v>431</v>
      </c>
      <c r="V71" s="24">
        <v>451</v>
      </c>
      <c r="W71" s="24">
        <v>461</v>
      </c>
      <c r="X71" s="24">
        <v>444</v>
      </c>
      <c r="Y71" s="24">
        <v>443</v>
      </c>
      <c r="Z71" s="24">
        <v>427</v>
      </c>
      <c r="AA71" s="24">
        <v>449</v>
      </c>
      <c r="AB71" s="24">
        <v>426</v>
      </c>
      <c r="AC71" s="24">
        <v>420</v>
      </c>
      <c r="AD71" s="24">
        <v>445</v>
      </c>
      <c r="AE71" s="24">
        <v>435</v>
      </c>
      <c r="AF71" s="24">
        <v>432</v>
      </c>
      <c r="AG71" s="24">
        <v>452</v>
      </c>
      <c r="AH71" s="24">
        <v>426</v>
      </c>
      <c r="AI71" s="24">
        <v>426</v>
      </c>
      <c r="AJ71" s="23"/>
      <c r="AK71" s="23"/>
      <c r="AL71" s="24">
        <v>457.2</v>
      </c>
      <c r="AM71" s="24">
        <v>461.5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</row>
    <row r="72" spans="1:54" s="24" customFormat="1">
      <c r="A72" s="24" t="s">
        <v>177</v>
      </c>
      <c r="C72" s="24">
        <v>91500</v>
      </c>
      <c r="E72" s="24">
        <v>17.899999999999999</v>
      </c>
      <c r="F72" s="24">
        <v>17.899999999999999</v>
      </c>
      <c r="G72" s="24">
        <v>29.9</v>
      </c>
      <c r="H72" s="24">
        <v>80</v>
      </c>
      <c r="I72" s="24" t="e">
        <v>#VALUE!</v>
      </c>
      <c r="J72" s="24">
        <v>32.659045839000001</v>
      </c>
      <c r="K72" s="24" t="e">
        <v>#VALUE!</v>
      </c>
      <c r="L72" s="24">
        <v>4.7</v>
      </c>
      <c r="M72" s="24" t="e">
        <v>#VALUE!</v>
      </c>
      <c r="N72" s="24" t="e">
        <v>#VALUE!</v>
      </c>
      <c r="O72" s="24" t="e">
        <v>#VALUE!</v>
      </c>
      <c r="P72" s="24">
        <v>140</v>
      </c>
      <c r="Q72" s="24">
        <v>0.79</v>
      </c>
      <c r="R72" s="24">
        <v>6.0000000000000001E-3</v>
      </c>
      <c r="S72" s="24">
        <v>2.56</v>
      </c>
      <c r="T72" s="24">
        <v>2.4E-2</v>
      </c>
      <c r="U72" s="24">
        <v>0.24</v>
      </c>
      <c r="V72" s="24">
        <v>0.5</v>
      </c>
      <c r="W72" s="24">
        <v>0.24</v>
      </c>
      <c r="X72" s="24">
        <v>2.21</v>
      </c>
      <c r="Y72" s="24">
        <v>0.86</v>
      </c>
      <c r="Z72" s="24">
        <v>11.8</v>
      </c>
      <c r="AA72" s="24">
        <v>4.84</v>
      </c>
      <c r="AB72" s="24">
        <v>24.6</v>
      </c>
      <c r="AC72" s="24">
        <v>6.89</v>
      </c>
      <c r="AD72" s="24">
        <v>73.900000000000006</v>
      </c>
      <c r="AE72" s="24">
        <v>13.1</v>
      </c>
      <c r="AF72" s="24">
        <v>5939</v>
      </c>
      <c r="AG72" s="24">
        <v>0.5</v>
      </c>
      <c r="AH72" s="24">
        <v>17.899999999999999</v>
      </c>
      <c r="AI72" s="24">
        <v>17.899999999999999</v>
      </c>
      <c r="AJ72" s="23"/>
      <c r="AK72" s="23"/>
      <c r="AL72" s="24">
        <v>29.9</v>
      </c>
      <c r="AM72" s="24">
        <v>80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</row>
    <row r="73" spans="1:54" s="24" customFormat="1">
      <c r="A73" s="24" t="s">
        <v>177</v>
      </c>
      <c r="C73" s="24" t="s">
        <v>175</v>
      </c>
      <c r="E73" s="24">
        <v>30.9</v>
      </c>
      <c r="F73" s="24">
        <v>30.9</v>
      </c>
      <c r="G73" s="24">
        <v>9.33</v>
      </c>
      <c r="H73" s="24">
        <v>315</v>
      </c>
      <c r="I73" s="24" t="e">
        <v>#VALUE!</v>
      </c>
      <c r="J73" s="24">
        <v>32.746940348652004</v>
      </c>
      <c r="K73" s="24" t="e">
        <v>#VALUE!</v>
      </c>
      <c r="L73" s="24">
        <v>3.65</v>
      </c>
      <c r="M73" s="24" t="e">
        <v>#VALUE!</v>
      </c>
      <c r="N73" s="24" t="e">
        <v>#VALUE!</v>
      </c>
      <c r="O73" s="24" t="e">
        <v>#VALUE!</v>
      </c>
      <c r="P73" s="24">
        <v>258</v>
      </c>
      <c r="Q73" s="24">
        <v>1.63</v>
      </c>
      <c r="R73" s="24">
        <v>5.0000000000000001E-3</v>
      </c>
      <c r="S73" s="24">
        <v>15.8</v>
      </c>
      <c r="T73" s="24">
        <v>3.1E-2</v>
      </c>
      <c r="U73" s="24">
        <v>0.57999999999999996</v>
      </c>
      <c r="V73" s="24">
        <v>1.33</v>
      </c>
      <c r="W73" s="24">
        <v>0.97</v>
      </c>
      <c r="X73" s="24">
        <v>7.1</v>
      </c>
      <c r="Y73" s="24">
        <v>1.95</v>
      </c>
      <c r="Z73" s="24">
        <v>20.100000000000001</v>
      </c>
      <c r="AA73" s="24">
        <v>6.82</v>
      </c>
      <c r="AB73" s="24">
        <v>31.8</v>
      </c>
      <c r="AC73" s="24">
        <v>6.49</v>
      </c>
      <c r="AD73" s="24">
        <v>65.099999999999994</v>
      </c>
      <c r="AE73" s="24">
        <v>12.8</v>
      </c>
      <c r="AF73" s="24">
        <v>6911</v>
      </c>
      <c r="AG73" s="24">
        <v>0.46</v>
      </c>
      <c r="AH73" s="24">
        <v>30.9</v>
      </c>
      <c r="AI73" s="24">
        <v>30.9</v>
      </c>
      <c r="AJ73" s="23"/>
      <c r="AK73" s="23"/>
      <c r="AL73" s="24">
        <v>9.33</v>
      </c>
      <c r="AM73" s="24">
        <v>315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</row>
    <row r="74" spans="1:54" s="75" customFormat="1">
      <c r="AJ74" s="23"/>
      <c r="AK74" s="23"/>
    </row>
    <row r="75" spans="1:54" s="75" customFormat="1">
      <c r="AJ75" s="23"/>
      <c r="AK75" s="23"/>
    </row>
  </sheetData>
  <phoneticPr fontId="1" type="noConversion"/>
  <pageMargins left="0.75" right="0.75" top="1" bottom="0.6" header="0.5" footer="0.5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1"/>
  <sheetViews>
    <sheetView workbookViewId="0">
      <selection activeCell="B7" sqref="B7"/>
    </sheetView>
  </sheetViews>
  <sheetFormatPr defaultColWidth="9" defaultRowHeight="15.45"/>
  <cols>
    <col min="1" max="1" width="18.35546875" style="1" customWidth="1"/>
    <col min="2" max="2" width="33.7109375" style="1" customWidth="1"/>
    <col min="3" max="16384" width="9" style="1"/>
  </cols>
  <sheetData>
    <row r="1" spans="1:2">
      <c r="A1" s="1" t="s">
        <v>7</v>
      </c>
      <c r="B1" s="2" t="s">
        <v>187</v>
      </c>
    </row>
    <row r="2" spans="1:2">
      <c r="A2" s="1" t="s">
        <v>8</v>
      </c>
      <c r="B2" s="2" t="s">
        <v>188</v>
      </c>
    </row>
    <row r="3" spans="1:2">
      <c r="A3" s="1" t="s">
        <v>9</v>
      </c>
      <c r="B3" s="1" t="s">
        <v>185</v>
      </c>
    </row>
    <row r="4" spans="1:2">
      <c r="A4" s="1" t="s">
        <v>10</v>
      </c>
      <c r="B4" s="1" t="s">
        <v>189</v>
      </c>
    </row>
    <row r="5" spans="1:2">
      <c r="A5" s="1" t="s">
        <v>11</v>
      </c>
      <c r="B5" s="1" t="s">
        <v>190</v>
      </c>
    </row>
    <row r="6" spans="1:2">
      <c r="A6" s="1" t="s">
        <v>12</v>
      </c>
      <c r="B6" s="1" t="s">
        <v>182</v>
      </c>
    </row>
    <row r="7" spans="1:2">
      <c r="A7" s="1" t="s">
        <v>13</v>
      </c>
      <c r="B7" s="1" t="s">
        <v>191</v>
      </c>
    </row>
    <row r="8" spans="1:2">
      <c r="A8" s="1" t="s">
        <v>14</v>
      </c>
    </row>
    <row r="9" spans="1:2">
      <c r="A9" s="1" t="s">
        <v>15</v>
      </c>
    </row>
    <row r="10" spans="1:2">
      <c r="A10" s="1" t="s">
        <v>16</v>
      </c>
      <c r="B10" s="3">
        <v>42983</v>
      </c>
    </row>
    <row r="11" spans="1:2">
      <c r="A11" s="1" t="s">
        <v>17</v>
      </c>
      <c r="B11" s="1" t="s">
        <v>192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D75"/>
  <sheetViews>
    <sheetView workbookViewId="0"/>
  </sheetViews>
  <sheetFormatPr defaultRowHeight="15"/>
  <sheetData>
    <row r="1" spans="1:56" s="75" customFormat="1">
      <c r="A1" s="75" t="s">
        <v>104</v>
      </c>
      <c r="B1" s="75" t="s">
        <v>105</v>
      </c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</row>
    <row r="2" spans="1:56" s="75" customFormat="1">
      <c r="A2" s="75" t="s">
        <v>104</v>
      </c>
      <c r="B2" s="75" t="s">
        <v>106</v>
      </c>
      <c r="E2" s="75" t="s">
        <v>107</v>
      </c>
      <c r="F2" s="75" t="s">
        <v>108</v>
      </c>
      <c r="G2" s="75" t="s">
        <v>109</v>
      </c>
      <c r="H2" s="75" t="s">
        <v>110</v>
      </c>
      <c r="I2" s="75" t="s">
        <v>111</v>
      </c>
      <c r="J2" s="75" t="s">
        <v>112</v>
      </c>
      <c r="K2" s="75" t="s">
        <v>113</v>
      </c>
      <c r="L2" s="75" t="s">
        <v>114</v>
      </c>
      <c r="M2" s="75" t="s">
        <v>115</v>
      </c>
      <c r="N2" s="75" t="s">
        <v>116</v>
      </c>
      <c r="O2" s="75" t="s">
        <v>117</v>
      </c>
      <c r="P2" s="75" t="s">
        <v>118</v>
      </c>
      <c r="Q2" s="75" t="s">
        <v>119</v>
      </c>
      <c r="R2" s="75" t="s">
        <v>120</v>
      </c>
      <c r="S2" s="75" t="s">
        <v>121</v>
      </c>
      <c r="T2" s="75" t="s">
        <v>122</v>
      </c>
      <c r="U2" s="75" t="s">
        <v>123</v>
      </c>
      <c r="V2" s="75" t="s">
        <v>124</v>
      </c>
      <c r="W2" s="75" t="s">
        <v>125</v>
      </c>
      <c r="X2" s="75" t="s">
        <v>126</v>
      </c>
      <c r="Y2" s="75" t="s">
        <v>127</v>
      </c>
      <c r="Z2" s="75" t="s">
        <v>128</v>
      </c>
      <c r="AA2" s="75" t="s">
        <v>129</v>
      </c>
      <c r="AB2" s="75" t="s">
        <v>130</v>
      </c>
      <c r="AC2" s="75" t="s">
        <v>131</v>
      </c>
      <c r="AD2" s="75" t="s">
        <v>132</v>
      </c>
      <c r="AE2" s="75" t="s">
        <v>132</v>
      </c>
      <c r="AF2" s="75" t="s">
        <v>133</v>
      </c>
      <c r="AG2" s="75" t="s">
        <v>134</v>
      </c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</row>
    <row r="3" spans="1:56" s="75" customFormat="1">
      <c r="A3" s="75" t="s">
        <v>104</v>
      </c>
      <c r="B3" s="75" t="s">
        <v>104</v>
      </c>
      <c r="C3" s="75" t="s">
        <v>104</v>
      </c>
      <c r="E3" s="75">
        <v>23</v>
      </c>
      <c r="F3" s="75">
        <v>29</v>
      </c>
      <c r="G3" s="75">
        <v>31</v>
      </c>
      <c r="H3" s="75">
        <v>49</v>
      </c>
      <c r="I3" s="75">
        <v>51</v>
      </c>
      <c r="J3" s="75">
        <v>85</v>
      </c>
      <c r="K3" s="75">
        <v>88</v>
      </c>
      <c r="L3" s="75">
        <v>89</v>
      </c>
      <c r="M3" s="75">
        <v>93</v>
      </c>
      <c r="N3" s="75">
        <v>139</v>
      </c>
      <c r="O3" s="75">
        <v>140</v>
      </c>
      <c r="P3" s="75">
        <v>141</v>
      </c>
      <c r="Q3" s="75">
        <v>143</v>
      </c>
      <c r="R3" s="75">
        <v>147</v>
      </c>
      <c r="S3" s="75">
        <v>151</v>
      </c>
      <c r="T3" s="75">
        <v>155</v>
      </c>
      <c r="U3" s="75">
        <v>159</v>
      </c>
      <c r="V3" s="75">
        <v>163</v>
      </c>
      <c r="W3" s="75">
        <v>165</v>
      </c>
      <c r="X3" s="75">
        <v>166</v>
      </c>
      <c r="Y3" s="75">
        <v>169</v>
      </c>
      <c r="Z3" s="75">
        <v>173</v>
      </c>
      <c r="AA3" s="75">
        <v>175</v>
      </c>
      <c r="AB3" s="75">
        <v>179</v>
      </c>
      <c r="AC3" s="75">
        <v>181</v>
      </c>
      <c r="AD3" s="75" t="s">
        <v>179</v>
      </c>
      <c r="AE3" s="75" t="s">
        <v>178</v>
      </c>
      <c r="AF3" s="75">
        <v>232</v>
      </c>
      <c r="AG3" s="75">
        <v>238</v>
      </c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</row>
    <row r="4" spans="1:56" s="75" customFormat="1">
      <c r="A4" s="75" t="s">
        <v>104</v>
      </c>
      <c r="B4" s="75" t="s">
        <v>104</v>
      </c>
      <c r="C4" s="75" t="s">
        <v>104</v>
      </c>
      <c r="E4" s="75" t="s">
        <v>144</v>
      </c>
      <c r="F4" s="75" t="s">
        <v>145</v>
      </c>
      <c r="G4" s="75" t="s">
        <v>144</v>
      </c>
      <c r="H4" s="75" t="s">
        <v>144</v>
      </c>
      <c r="I4" s="75" t="s">
        <v>144</v>
      </c>
      <c r="J4" s="75" t="s">
        <v>144</v>
      </c>
      <c r="K4" s="75" t="s">
        <v>144</v>
      </c>
      <c r="L4" s="75" t="s">
        <v>144</v>
      </c>
      <c r="M4" s="75" t="s">
        <v>144</v>
      </c>
      <c r="N4" s="75" t="s">
        <v>144</v>
      </c>
      <c r="O4" s="75" t="s">
        <v>144</v>
      </c>
      <c r="P4" s="75" t="s">
        <v>144</v>
      </c>
      <c r="Q4" s="75" t="s">
        <v>144</v>
      </c>
      <c r="R4" s="75" t="s">
        <v>144</v>
      </c>
      <c r="S4" s="75" t="s">
        <v>144</v>
      </c>
      <c r="T4" s="75" t="s">
        <v>144</v>
      </c>
      <c r="U4" s="75" t="s">
        <v>144</v>
      </c>
      <c r="V4" s="75" t="s">
        <v>144</v>
      </c>
      <c r="W4" s="75" t="s">
        <v>144</v>
      </c>
      <c r="X4" s="75" t="s">
        <v>144</v>
      </c>
      <c r="Y4" s="75" t="s">
        <v>144</v>
      </c>
      <c r="Z4" s="75" t="s">
        <v>144</v>
      </c>
      <c r="AA4" s="75" t="s">
        <v>144</v>
      </c>
      <c r="AB4" s="75" t="s">
        <v>144</v>
      </c>
      <c r="AC4" s="75" t="s">
        <v>144</v>
      </c>
      <c r="AD4" s="75" t="s">
        <v>144</v>
      </c>
      <c r="AE4" s="75" t="s">
        <v>144</v>
      </c>
      <c r="AF4" s="75" t="s">
        <v>144</v>
      </c>
      <c r="AG4" s="75" t="s">
        <v>144</v>
      </c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</row>
    <row r="5" spans="1:56" s="75" customFormat="1">
      <c r="A5" s="75" t="str">
        <f t="shared" ref="A5:A36" si="0">IF(C5=91500,"std",IF(C5="GJ-1","std",IF(C5="YS-1","std",IF(C5="91500std","std",IF(C5="SRM 610","std",IF(C5="BCR-2G","std",IF(C5="BHVO-2G","std",IF(C5="BIR-1G","std","Rep"))))))))</f>
        <v>std</v>
      </c>
      <c r="B5" s="75" t="s">
        <v>146</v>
      </c>
      <c r="C5" s="75" t="s">
        <v>147</v>
      </c>
      <c r="D5" s="75" t="s">
        <v>104</v>
      </c>
      <c r="E5" s="76">
        <v>116898.27966909725</v>
      </c>
      <c r="F5" s="77">
        <v>82.32074589954459</v>
      </c>
      <c r="G5" s="76">
        <v>510.32598206287815</v>
      </c>
      <c r="H5" s="76">
        <v>512.89821153978824</v>
      </c>
      <c r="I5" s="76">
        <v>519.73291260781605</v>
      </c>
      <c r="J5" s="76">
        <v>500.5662916225051</v>
      </c>
      <c r="K5" s="76">
        <v>606.15908698943258</v>
      </c>
      <c r="L5" s="76">
        <v>568.58933268933208</v>
      </c>
      <c r="M5" s="76">
        <v>493.06773635301329</v>
      </c>
      <c r="N5" s="76">
        <v>537.37317396870219</v>
      </c>
      <c r="O5" s="76">
        <v>527.67116875497345</v>
      </c>
      <c r="P5" s="76">
        <v>505.70862770983285</v>
      </c>
      <c r="Q5" s="76">
        <v>506.72025932571819</v>
      </c>
      <c r="R5" s="76">
        <v>530.89270010852033</v>
      </c>
      <c r="S5" s="76">
        <v>542.22057336080263</v>
      </c>
      <c r="T5" s="76">
        <v>522.98279262075323</v>
      </c>
      <c r="U5" s="76">
        <v>521.18019645166009</v>
      </c>
      <c r="V5" s="76">
        <v>507.23453302413287</v>
      </c>
      <c r="W5" s="76">
        <v>530.08088185823874</v>
      </c>
      <c r="X5" s="76">
        <v>509.03536615534983</v>
      </c>
      <c r="Y5" s="76">
        <v>497.49529218655294</v>
      </c>
      <c r="Z5" s="76">
        <v>560.7191365585428</v>
      </c>
      <c r="AA5" s="76">
        <v>515.97279293181828</v>
      </c>
      <c r="AB5" s="76">
        <v>611.51495340265126</v>
      </c>
      <c r="AC5" s="76">
        <v>531.66955500675886</v>
      </c>
      <c r="AD5" s="76">
        <v>500.91905151794037</v>
      </c>
      <c r="AE5" s="76">
        <v>566.41757763496412</v>
      </c>
      <c r="AF5" s="76">
        <v>548.4294800650606</v>
      </c>
      <c r="AG5" s="76">
        <v>562.57628380044957</v>
      </c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</row>
    <row r="6" spans="1:56" s="75" customFormat="1">
      <c r="A6" s="75" t="str">
        <f t="shared" si="0"/>
        <v>Rep</v>
      </c>
      <c r="B6" s="75" t="s">
        <v>150</v>
      </c>
      <c r="C6" s="75" t="s">
        <v>151</v>
      </c>
      <c r="D6" s="75" t="s">
        <v>104</v>
      </c>
      <c r="E6" s="79">
        <v>1.2648980589819805</v>
      </c>
      <c r="F6" s="77">
        <v>97.584887506520857</v>
      </c>
      <c r="G6" s="77">
        <v>25.758894734349205</v>
      </c>
      <c r="H6" s="79">
        <v>5.8999076602484362</v>
      </c>
      <c r="I6" s="79">
        <v>0.6811502657720736</v>
      </c>
      <c r="J6" s="79">
        <v>0.47543526580741013</v>
      </c>
      <c r="K6" s="79">
        <v>0.13018247516545464</v>
      </c>
      <c r="L6" s="76">
        <v>394.18235694654032</v>
      </c>
      <c r="M6" s="79">
        <v>1.6888640414549922</v>
      </c>
      <c r="N6" s="80">
        <v>2.167178831091058E-3</v>
      </c>
      <c r="O6" s="79">
        <v>7.0328392332400522</v>
      </c>
      <c r="P6" s="81">
        <v>1.8561557439762771E-2</v>
      </c>
      <c r="Q6" s="79">
        <v>0.16324431032641493</v>
      </c>
      <c r="R6" s="79">
        <v>1.1685572522709446</v>
      </c>
      <c r="S6" s="79">
        <v>0.64715269341738946</v>
      </c>
      <c r="T6" s="79">
        <v>5.9166425126673143</v>
      </c>
      <c r="U6" s="79">
        <v>2.4884954358464229</v>
      </c>
      <c r="V6" s="77">
        <v>28.929818375885539</v>
      </c>
      <c r="W6" s="77">
        <v>12.644958533415508</v>
      </c>
      <c r="X6" s="77">
        <v>64.679793601568875</v>
      </c>
      <c r="Y6" s="77">
        <v>15.950911316558736</v>
      </c>
      <c r="Z6" s="76">
        <v>188.67450183293207</v>
      </c>
      <c r="AA6" s="77">
        <v>34.91591484413793</v>
      </c>
      <c r="AB6" s="76">
        <v>19110.020667567016</v>
      </c>
      <c r="AC6" s="79">
        <v>1.4033955685190656</v>
      </c>
      <c r="AD6" s="82">
        <v>0</v>
      </c>
      <c r="AE6" s="76">
        <v>57.575152834721408</v>
      </c>
      <c r="AF6" s="77">
        <v>82.653956903323589</v>
      </c>
      <c r="AG6" s="76">
        <v>234.62453044550946</v>
      </c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</row>
    <row r="7" spans="1:56" s="75" customFormat="1">
      <c r="A7" s="75" t="str">
        <f t="shared" si="0"/>
        <v>Rep</v>
      </c>
      <c r="B7" s="75" t="s">
        <v>153</v>
      </c>
      <c r="C7" s="75" t="s">
        <v>151</v>
      </c>
      <c r="D7" s="75" t="s">
        <v>104</v>
      </c>
      <c r="E7" s="82">
        <v>0</v>
      </c>
      <c r="F7" s="77">
        <v>97.485274985718931</v>
      </c>
      <c r="G7" s="82">
        <v>0</v>
      </c>
      <c r="H7" s="77">
        <v>12.974551703120033</v>
      </c>
      <c r="I7" s="82">
        <v>0</v>
      </c>
      <c r="J7" s="82">
        <v>0</v>
      </c>
      <c r="K7" s="79">
        <v>0.31877355475744218</v>
      </c>
      <c r="L7" s="76">
        <v>398.17785053319096</v>
      </c>
      <c r="M7" s="79">
        <v>1.6214655237706099</v>
      </c>
      <c r="N7" s="82">
        <v>0</v>
      </c>
      <c r="O7" s="79">
        <v>7.0432307321571148</v>
      </c>
      <c r="P7" s="81">
        <v>7.1707282510350703E-2</v>
      </c>
      <c r="Q7" s="79">
        <v>0.94974136875662907</v>
      </c>
      <c r="R7" s="79">
        <v>1.3314866671314245</v>
      </c>
      <c r="S7" s="79">
        <v>0.58558480973612548</v>
      </c>
      <c r="T7" s="79">
        <v>6.7175029562639841</v>
      </c>
      <c r="U7" s="79">
        <v>2.3365464525863202</v>
      </c>
      <c r="V7" s="77">
        <v>31.173081851092508</v>
      </c>
      <c r="W7" s="77">
        <v>12.11862549081769</v>
      </c>
      <c r="X7" s="77">
        <v>64.404330258480471</v>
      </c>
      <c r="Y7" s="77">
        <v>15.707414456092804</v>
      </c>
      <c r="Z7" s="76">
        <v>181.81313156571522</v>
      </c>
      <c r="AA7" s="77">
        <v>35.441379340847838</v>
      </c>
      <c r="AB7" s="76">
        <v>20005.215330468091</v>
      </c>
      <c r="AC7" s="79">
        <v>1.3991083325169109</v>
      </c>
      <c r="AD7" s="82">
        <v>0</v>
      </c>
      <c r="AE7" s="76">
        <v>56.094582223528548</v>
      </c>
      <c r="AF7" s="77">
        <v>80.561742606116027</v>
      </c>
      <c r="AG7" s="76">
        <v>233.79908610766881</v>
      </c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</row>
    <row r="8" spans="1:56" s="75" customFormat="1">
      <c r="A8" s="75" t="str">
        <f t="shared" si="0"/>
        <v>Rep</v>
      </c>
      <c r="B8" s="75" t="s">
        <v>155</v>
      </c>
      <c r="C8" s="75" t="s">
        <v>156</v>
      </c>
      <c r="D8" s="75" t="s">
        <v>104</v>
      </c>
      <c r="E8" s="82">
        <v>0</v>
      </c>
      <c r="F8" s="77">
        <v>96.992345174599606</v>
      </c>
      <c r="G8" s="77">
        <v>44.065582629951308</v>
      </c>
      <c r="H8" s="79">
        <v>1.294696200454666</v>
      </c>
      <c r="I8" s="82">
        <v>0</v>
      </c>
      <c r="J8" s="79">
        <v>0.4147477104770313</v>
      </c>
      <c r="K8" s="79">
        <v>0.12721818191497958</v>
      </c>
      <c r="L8" s="76">
        <v>626.27339331371002</v>
      </c>
      <c r="M8" s="79">
        <v>3.6433895935348475</v>
      </c>
      <c r="N8" s="81">
        <v>1.9127858120586975E-2</v>
      </c>
      <c r="O8" s="77">
        <v>40.231828798847573</v>
      </c>
      <c r="P8" s="81">
        <v>5.6760432405919624E-2</v>
      </c>
      <c r="Q8" s="79">
        <v>1.7498306515829947</v>
      </c>
      <c r="R8" s="79">
        <v>2.8423608831956555</v>
      </c>
      <c r="S8" s="79">
        <v>1.9387876177835015</v>
      </c>
      <c r="T8" s="77">
        <v>16.272856467732765</v>
      </c>
      <c r="U8" s="79">
        <v>4.3313370693227631</v>
      </c>
      <c r="V8" s="77">
        <v>46.330913297327847</v>
      </c>
      <c r="W8" s="77">
        <v>15.617717396980153</v>
      </c>
      <c r="X8" s="77">
        <v>71.930784793404953</v>
      </c>
      <c r="Y8" s="77">
        <v>15.321915375962659</v>
      </c>
      <c r="Z8" s="76">
        <v>158.7743753778359</v>
      </c>
      <c r="AA8" s="77">
        <v>30.963720895046386</v>
      </c>
      <c r="AB8" s="76">
        <v>23096.018562619582</v>
      </c>
      <c r="AC8" s="79">
        <v>1.1797359533615246</v>
      </c>
      <c r="AD8" s="77">
        <v>2.4449176581371859</v>
      </c>
      <c r="AE8" s="76">
        <v>100.58593409462046</v>
      </c>
      <c r="AF8" s="77">
        <v>23.069985411137065</v>
      </c>
      <c r="AG8" s="76">
        <v>842.11580276724669</v>
      </c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</row>
    <row r="9" spans="1:56" s="75" customFormat="1">
      <c r="A9" s="75" t="str">
        <f t="shared" si="0"/>
        <v>Rep</v>
      </c>
      <c r="B9" s="75" t="s">
        <v>157</v>
      </c>
      <c r="C9" s="75" t="s">
        <v>156</v>
      </c>
      <c r="D9" s="75" t="s">
        <v>104</v>
      </c>
      <c r="E9" s="79">
        <v>7.0091718402020131</v>
      </c>
      <c r="F9" s="77">
        <v>97.181851715776929</v>
      </c>
      <c r="G9" s="77">
        <v>53.646177651379396</v>
      </c>
      <c r="H9" s="79">
        <v>4.4024184386057579</v>
      </c>
      <c r="I9" s="82">
        <v>0</v>
      </c>
      <c r="J9" s="79">
        <v>0.11712247690500366</v>
      </c>
      <c r="K9" s="79">
        <v>0.16772635473009412</v>
      </c>
      <c r="L9" s="76">
        <v>593.8288130924293</v>
      </c>
      <c r="M9" s="79">
        <v>3.3240567359421265</v>
      </c>
      <c r="N9" s="82">
        <v>0</v>
      </c>
      <c r="O9" s="77">
        <v>37.338716254033805</v>
      </c>
      <c r="P9" s="81">
        <v>2.8549516330967136E-2</v>
      </c>
      <c r="Q9" s="79">
        <v>1.1233823278095116</v>
      </c>
      <c r="R9" s="79">
        <v>3.7640323493225285</v>
      </c>
      <c r="S9" s="79">
        <v>2.4759823491317325</v>
      </c>
      <c r="T9" s="77">
        <v>15.701030533814661</v>
      </c>
      <c r="U9" s="79">
        <v>4.4244418712549756</v>
      </c>
      <c r="V9" s="77">
        <v>43.802073303321009</v>
      </c>
      <c r="W9" s="77">
        <v>15.183748098928749</v>
      </c>
      <c r="X9" s="77">
        <v>64.162506637934612</v>
      </c>
      <c r="Y9" s="77">
        <v>14.031730824819304</v>
      </c>
      <c r="Z9" s="76">
        <v>149.48205251996262</v>
      </c>
      <c r="AA9" s="77">
        <v>28.88121798125691</v>
      </c>
      <c r="AB9" s="76">
        <v>21602.078682647403</v>
      </c>
      <c r="AC9" s="79">
        <v>1.0113542978180863</v>
      </c>
      <c r="AD9" s="77">
        <v>0.78968966617218905</v>
      </c>
      <c r="AE9" s="76">
        <v>93.289190258785439</v>
      </c>
      <c r="AF9" s="77">
        <v>21.996433530222653</v>
      </c>
      <c r="AG9" s="76">
        <v>789.57064494218764</v>
      </c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</row>
    <row r="10" spans="1:56" s="75" customFormat="1">
      <c r="A10" s="75" t="str">
        <f t="shared" si="0"/>
        <v>Rep</v>
      </c>
      <c r="B10" s="75" t="s">
        <v>159</v>
      </c>
      <c r="C10" s="75" t="s">
        <v>156</v>
      </c>
      <c r="D10" s="75" t="s">
        <v>104</v>
      </c>
      <c r="E10" s="82">
        <v>0</v>
      </c>
      <c r="F10" s="77">
        <v>96.988881488000644</v>
      </c>
      <c r="G10" s="77">
        <v>96.411171994585189</v>
      </c>
      <c r="H10" s="79">
        <v>6.465312390016777</v>
      </c>
      <c r="I10" s="82">
        <v>0</v>
      </c>
      <c r="J10" s="81">
        <v>4.2719041981477919E-2</v>
      </c>
      <c r="K10" s="79">
        <v>0.19791342547958343</v>
      </c>
      <c r="L10" s="76">
        <v>621.93238418554427</v>
      </c>
      <c r="M10" s="79">
        <v>3.3317452479653813</v>
      </c>
      <c r="N10" s="82">
        <v>0</v>
      </c>
      <c r="O10" s="77">
        <v>38.678992102110094</v>
      </c>
      <c r="P10" s="81">
        <v>7.297881641502442E-2</v>
      </c>
      <c r="Q10" s="79">
        <v>1.3902367831002242</v>
      </c>
      <c r="R10" s="79">
        <v>3.3834702619164121</v>
      </c>
      <c r="S10" s="79">
        <v>2.2657530393179655</v>
      </c>
      <c r="T10" s="77">
        <v>17.096855344942451</v>
      </c>
      <c r="U10" s="79">
        <v>4.7999895743546377</v>
      </c>
      <c r="V10" s="77">
        <v>48.319449825772324</v>
      </c>
      <c r="W10" s="77">
        <v>16.504738162936377</v>
      </c>
      <c r="X10" s="77">
        <v>68.830005271712423</v>
      </c>
      <c r="Y10" s="77">
        <v>15.107435213033623</v>
      </c>
      <c r="Z10" s="76">
        <v>151.99139604033391</v>
      </c>
      <c r="AA10" s="77">
        <v>30.423442072917169</v>
      </c>
      <c r="AB10" s="76">
        <v>23047.076455278377</v>
      </c>
      <c r="AC10" s="79">
        <v>1.0059987455507793</v>
      </c>
      <c r="AD10" s="82">
        <v>0</v>
      </c>
      <c r="AE10" s="76">
        <v>98.025921709869522</v>
      </c>
      <c r="AF10" s="77">
        <v>23.195878400310338</v>
      </c>
      <c r="AG10" s="76">
        <v>836.78879324513173</v>
      </c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</row>
    <row r="11" spans="1:56" s="75" customFormat="1">
      <c r="A11" s="75" t="str">
        <f t="shared" si="0"/>
        <v>Rep</v>
      </c>
      <c r="B11" s="75" t="s">
        <v>160</v>
      </c>
      <c r="C11" s="75" t="s">
        <v>156</v>
      </c>
      <c r="D11" s="75" t="s">
        <v>104</v>
      </c>
      <c r="E11" s="82">
        <v>0</v>
      </c>
      <c r="F11" s="77">
        <v>96.850022559884152</v>
      </c>
      <c r="G11" s="77">
        <v>80.117708291929034</v>
      </c>
      <c r="H11" s="79">
        <v>7.95821838428364</v>
      </c>
      <c r="I11" s="79">
        <v>0.7028585985746072</v>
      </c>
      <c r="J11" s="81">
        <v>7.9093471985152319E-2</v>
      </c>
      <c r="K11" s="81">
        <v>9.3308593993097794E-2</v>
      </c>
      <c r="L11" s="76">
        <v>652.81310613776452</v>
      </c>
      <c r="M11" s="79">
        <v>3.6689087126690061</v>
      </c>
      <c r="N11" s="82">
        <v>0</v>
      </c>
      <c r="O11" s="77">
        <v>40.430460646283393</v>
      </c>
      <c r="P11" s="81">
        <v>6.6623084464783267E-2</v>
      </c>
      <c r="Q11" s="79">
        <v>1.5565615459726478</v>
      </c>
      <c r="R11" s="79">
        <v>4.1750828593489731</v>
      </c>
      <c r="S11" s="79">
        <v>2.1664513519626571</v>
      </c>
      <c r="T11" s="77">
        <v>16.622037920688221</v>
      </c>
      <c r="U11" s="79">
        <v>4.6852556341908027</v>
      </c>
      <c r="V11" s="77">
        <v>49.84799787762838</v>
      </c>
      <c r="W11" s="77">
        <v>16.647166633339612</v>
      </c>
      <c r="X11" s="77">
        <v>72.893631356090808</v>
      </c>
      <c r="Y11" s="77">
        <v>15.880495882631514</v>
      </c>
      <c r="Z11" s="76">
        <v>163.58458668016775</v>
      </c>
      <c r="AA11" s="77">
        <v>32.514052301989516</v>
      </c>
      <c r="AB11" s="76">
        <v>24146.804681795984</v>
      </c>
      <c r="AC11" s="79">
        <v>1.0967814466867276</v>
      </c>
      <c r="AD11" s="77">
        <v>3.7845256761383483</v>
      </c>
      <c r="AE11" s="76">
        <v>101.10185596743231</v>
      </c>
      <c r="AF11" s="77">
        <v>23.8975043447535</v>
      </c>
      <c r="AG11" s="76">
        <v>871.63334720858893</v>
      </c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</row>
    <row r="12" spans="1:56" s="75" customFormat="1">
      <c r="A12" s="75" t="str">
        <f t="shared" si="0"/>
        <v>Rep</v>
      </c>
      <c r="B12" s="75" t="s">
        <v>161</v>
      </c>
      <c r="C12" s="75" t="s">
        <v>156</v>
      </c>
      <c r="D12" s="75" t="s">
        <v>104</v>
      </c>
      <c r="E12" s="79">
        <v>1.2202380035454514</v>
      </c>
      <c r="F12" s="77">
        <v>97.010934816681853</v>
      </c>
      <c r="G12" s="77">
        <v>61.451644596884584</v>
      </c>
      <c r="H12" s="79">
        <v>5.7459358135092078</v>
      </c>
      <c r="I12" s="82">
        <v>0</v>
      </c>
      <c r="J12" s="79">
        <v>0.33207868790082345</v>
      </c>
      <c r="K12" s="81">
        <v>8.4242124374699842E-2</v>
      </c>
      <c r="L12" s="76">
        <v>616.53761159890348</v>
      </c>
      <c r="M12" s="79">
        <v>3.4916844866117063</v>
      </c>
      <c r="N12" s="81">
        <v>2.6042446998485066E-2</v>
      </c>
      <c r="O12" s="77">
        <v>38.147765235834946</v>
      </c>
      <c r="P12" s="81">
        <v>8.7648515923022599E-2</v>
      </c>
      <c r="Q12" s="79">
        <v>0.80334474243102838</v>
      </c>
      <c r="R12" s="79">
        <v>2.9123269084884318</v>
      </c>
      <c r="S12" s="79">
        <v>2.2012466090384266</v>
      </c>
      <c r="T12" s="77">
        <v>15.93270683386363</v>
      </c>
      <c r="U12" s="79">
        <v>4.1805728053660944</v>
      </c>
      <c r="V12" s="77">
        <v>46.676408429777489</v>
      </c>
      <c r="W12" s="77">
        <v>15.914366358292256</v>
      </c>
      <c r="X12" s="77">
        <v>69.44644487285214</v>
      </c>
      <c r="Y12" s="77">
        <v>14.850806985121345</v>
      </c>
      <c r="Z12" s="76">
        <v>153.75856284348816</v>
      </c>
      <c r="AA12" s="77">
        <v>30.530053264020705</v>
      </c>
      <c r="AB12" s="76">
        <v>22934.587169462917</v>
      </c>
      <c r="AC12" s="79">
        <v>0.9882434867941956</v>
      </c>
      <c r="AD12" s="77">
        <v>1.7864194071335204</v>
      </c>
      <c r="AE12" s="76">
        <v>99.969430801933711</v>
      </c>
      <c r="AF12" s="77">
        <v>23.344802633121443</v>
      </c>
      <c r="AG12" s="76">
        <v>828.26978443879364</v>
      </c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</row>
    <row r="13" spans="1:56" s="75" customFormat="1">
      <c r="A13" s="75" t="str">
        <f t="shared" si="0"/>
        <v>Rep</v>
      </c>
      <c r="B13" s="75" t="s">
        <v>162</v>
      </c>
      <c r="C13" s="75" t="s">
        <v>156</v>
      </c>
      <c r="D13" s="75" t="s">
        <v>104</v>
      </c>
      <c r="E13" s="82">
        <v>0</v>
      </c>
      <c r="F13" s="77">
        <v>97.039054390615078</v>
      </c>
      <c r="G13" s="76">
        <v>103.57374762113704</v>
      </c>
      <c r="H13" s="79">
        <v>3.6898065735179859</v>
      </c>
      <c r="I13" s="79">
        <v>0.74319500346748069</v>
      </c>
      <c r="J13" s="79">
        <v>0.28070273950815866</v>
      </c>
      <c r="K13" s="79">
        <v>0.12847616117048816</v>
      </c>
      <c r="L13" s="76">
        <v>648.64049885202996</v>
      </c>
      <c r="M13" s="79">
        <v>3.303574269084371</v>
      </c>
      <c r="N13" s="81">
        <v>2.6067102396751616E-2</v>
      </c>
      <c r="O13" s="77">
        <v>39.048992733706648</v>
      </c>
      <c r="P13" s="81">
        <v>4.1720151200374596E-2</v>
      </c>
      <c r="Q13" s="79">
        <v>1.6390803312619366</v>
      </c>
      <c r="R13" s="79">
        <v>4.1270185051215673</v>
      </c>
      <c r="S13" s="79">
        <v>2.0449380690729599</v>
      </c>
      <c r="T13" s="77">
        <v>16.573023848546235</v>
      </c>
      <c r="U13" s="79">
        <v>4.4454233864611696</v>
      </c>
      <c r="V13" s="77">
        <v>48.382428611990896</v>
      </c>
      <c r="W13" s="77">
        <v>17.42043063474803</v>
      </c>
      <c r="X13" s="77">
        <v>74.475517843538952</v>
      </c>
      <c r="Y13" s="77">
        <v>15.334092593420054</v>
      </c>
      <c r="Z13" s="76">
        <v>161.33135964271455</v>
      </c>
      <c r="AA13" s="77">
        <v>32.257822502592035</v>
      </c>
      <c r="AB13" s="76">
        <v>22545.891509446425</v>
      </c>
      <c r="AC13" s="79">
        <v>0.90653416188832603</v>
      </c>
      <c r="AD13" s="82">
        <v>0</v>
      </c>
      <c r="AE13" s="76">
        <v>101.26190388971463</v>
      </c>
      <c r="AF13" s="77">
        <v>22.931495581580826</v>
      </c>
      <c r="AG13" s="76">
        <v>842.24063594093457</v>
      </c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</row>
    <row r="14" spans="1:56" s="75" customFormat="1">
      <c r="A14" s="75" t="str">
        <f t="shared" si="0"/>
        <v>Rep</v>
      </c>
      <c r="B14" s="75" t="s">
        <v>163</v>
      </c>
      <c r="C14" s="75" t="s">
        <v>151</v>
      </c>
      <c r="D14" s="75" t="s">
        <v>104</v>
      </c>
      <c r="E14" s="82">
        <v>0</v>
      </c>
      <c r="F14" s="77">
        <v>97.399478452890733</v>
      </c>
      <c r="G14" s="77">
        <v>63.587016016815184</v>
      </c>
      <c r="H14" s="77">
        <v>16.610656599514009</v>
      </c>
      <c r="I14" s="82">
        <v>0</v>
      </c>
      <c r="J14" s="79">
        <v>0.19219068494919025</v>
      </c>
      <c r="K14" s="79">
        <v>0.22545158532822243</v>
      </c>
      <c r="L14" s="76">
        <v>392.10374943998511</v>
      </c>
      <c r="M14" s="79">
        <v>1.7528255002169426</v>
      </c>
      <c r="N14" s="82">
        <v>0</v>
      </c>
      <c r="O14" s="79">
        <v>6.9450362955374541</v>
      </c>
      <c r="P14" s="81">
        <v>3.6801727234327682E-2</v>
      </c>
      <c r="Q14" s="79">
        <v>0.35495743835638716</v>
      </c>
      <c r="R14" s="79">
        <v>1.0408608398703287</v>
      </c>
      <c r="S14" s="79">
        <v>0.71633342967265223</v>
      </c>
      <c r="T14" s="79">
        <v>6.0145132405180597</v>
      </c>
      <c r="U14" s="79">
        <v>2.0511030744613366</v>
      </c>
      <c r="V14" s="77">
        <v>30.37896617847338</v>
      </c>
      <c r="W14" s="77">
        <v>12.150471278157548</v>
      </c>
      <c r="X14" s="77">
        <v>65.804463683799227</v>
      </c>
      <c r="Y14" s="77">
        <v>16.384419397426182</v>
      </c>
      <c r="Z14" s="76">
        <v>183.54072005584999</v>
      </c>
      <c r="AA14" s="77">
        <v>34.806902264076342</v>
      </c>
      <c r="AB14" s="76">
        <v>20612.956057459189</v>
      </c>
      <c r="AC14" s="79">
        <v>1.4925250573374498</v>
      </c>
      <c r="AD14" s="77">
        <v>3.7995196716834978</v>
      </c>
      <c r="AE14" s="76">
        <v>55.044901207577929</v>
      </c>
      <c r="AF14" s="77">
        <v>81.221871639308063</v>
      </c>
      <c r="AG14" s="76">
        <v>231.20317571501454</v>
      </c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</row>
    <row r="15" spans="1:56" s="75" customFormat="1">
      <c r="A15" s="75" t="str">
        <f t="shared" si="0"/>
        <v>Rep</v>
      </c>
      <c r="B15" s="75" t="s">
        <v>164</v>
      </c>
      <c r="C15" s="75" t="s">
        <v>151</v>
      </c>
      <c r="D15" s="75" t="s">
        <v>104</v>
      </c>
      <c r="E15" s="79">
        <v>0.79526298690330866</v>
      </c>
      <c r="F15" s="77">
        <v>97.640388277314273</v>
      </c>
      <c r="G15" s="82">
        <v>0</v>
      </c>
      <c r="H15" s="79">
        <v>5.1662962614555594</v>
      </c>
      <c r="I15" s="82">
        <v>0</v>
      </c>
      <c r="J15" s="82">
        <v>0</v>
      </c>
      <c r="K15" s="79">
        <v>0.16999380644108109</v>
      </c>
      <c r="L15" s="76">
        <v>354.63519851713409</v>
      </c>
      <c r="M15" s="79">
        <v>1.523389933479087</v>
      </c>
      <c r="N15" s="81">
        <v>1.3671297377957173E-2</v>
      </c>
      <c r="O15" s="79">
        <v>5.8552360341683167</v>
      </c>
      <c r="P15" s="81">
        <v>1.2103814218687605E-2</v>
      </c>
      <c r="Q15" s="79">
        <v>0.17284367298201048</v>
      </c>
      <c r="R15" s="79">
        <v>0.95013954827357461</v>
      </c>
      <c r="S15" s="79">
        <v>0.61632117429750477</v>
      </c>
      <c r="T15" s="79">
        <v>5.3822678342452459</v>
      </c>
      <c r="U15" s="79">
        <v>1.8469029079375752</v>
      </c>
      <c r="V15" s="77">
        <v>28.611655634730884</v>
      </c>
      <c r="W15" s="77">
        <v>11.092548898087248</v>
      </c>
      <c r="X15" s="77">
        <v>59.199451776840299</v>
      </c>
      <c r="Y15" s="77">
        <v>14.814463026370543</v>
      </c>
      <c r="Z15" s="76">
        <v>166.23089894282168</v>
      </c>
      <c r="AA15" s="77">
        <v>31.82906628662689</v>
      </c>
      <c r="AB15" s="76">
        <v>18825.338609605802</v>
      </c>
      <c r="AC15" s="79">
        <v>1.4117020321173572</v>
      </c>
      <c r="AD15" s="77">
        <v>1.9718379801723789</v>
      </c>
      <c r="AE15" s="76">
        <v>51.877392186015022</v>
      </c>
      <c r="AF15" s="77">
        <v>73.026866344528415</v>
      </c>
      <c r="AG15" s="76">
        <v>208.46926474919965</v>
      </c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</row>
    <row r="16" spans="1:56" s="75" customFormat="1">
      <c r="A16" s="75" t="str">
        <f t="shared" si="0"/>
        <v>Rep</v>
      </c>
      <c r="B16" s="75" t="s">
        <v>165</v>
      </c>
      <c r="C16" s="75" t="s">
        <v>156</v>
      </c>
      <c r="D16" s="75" t="s">
        <v>104</v>
      </c>
      <c r="E16" s="82">
        <v>0</v>
      </c>
      <c r="F16" s="77">
        <v>97.138898104244589</v>
      </c>
      <c r="G16" s="77">
        <v>58.241416628622424</v>
      </c>
      <c r="H16" s="79">
        <v>5.5510482673012547</v>
      </c>
      <c r="I16" s="80">
        <v>7.0428206564361138E-3</v>
      </c>
      <c r="J16" s="82">
        <v>0</v>
      </c>
      <c r="K16" s="79">
        <v>0.13851044733897144</v>
      </c>
      <c r="L16" s="76">
        <v>603.22596203143962</v>
      </c>
      <c r="M16" s="79">
        <v>3.1915845621928769</v>
      </c>
      <c r="N16" s="82">
        <v>0</v>
      </c>
      <c r="O16" s="77">
        <v>37.705792800762325</v>
      </c>
      <c r="P16" s="79">
        <v>0.11032038622033545</v>
      </c>
      <c r="Q16" s="79">
        <v>1.4032453783143202</v>
      </c>
      <c r="R16" s="79">
        <v>3.3931303699264936</v>
      </c>
      <c r="S16" s="79">
        <v>2.3419994851461023</v>
      </c>
      <c r="T16" s="77">
        <v>14.226620165063245</v>
      </c>
      <c r="U16" s="79">
        <v>4.3264715789938046</v>
      </c>
      <c r="V16" s="77">
        <v>47.132146899159459</v>
      </c>
      <c r="W16" s="77">
        <v>14.880239690195694</v>
      </c>
      <c r="X16" s="77">
        <v>67.41381148465797</v>
      </c>
      <c r="Y16" s="77">
        <v>14.52648570484787</v>
      </c>
      <c r="Z16" s="76">
        <v>149.83992063722766</v>
      </c>
      <c r="AA16" s="77">
        <v>29.554736099781397</v>
      </c>
      <c r="AB16" s="76">
        <v>21929.264447820424</v>
      </c>
      <c r="AC16" s="79">
        <v>1.0045688156352524</v>
      </c>
      <c r="AD16" s="82">
        <v>0</v>
      </c>
      <c r="AE16" s="76">
        <v>95.748330841204378</v>
      </c>
      <c r="AF16" s="77">
        <v>21.433351458160281</v>
      </c>
      <c r="AG16" s="76">
        <v>799.03376723174779</v>
      </c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</row>
    <row r="17" spans="1:56" s="75" customFormat="1">
      <c r="A17" s="75" t="str">
        <f t="shared" si="0"/>
        <v>Rep</v>
      </c>
      <c r="B17" s="75" t="s">
        <v>166</v>
      </c>
      <c r="C17" s="75" t="s">
        <v>156</v>
      </c>
      <c r="D17" s="75" t="s">
        <v>104</v>
      </c>
      <c r="E17" s="82">
        <v>0</v>
      </c>
      <c r="F17" s="77">
        <v>97.203913931743188</v>
      </c>
      <c r="G17" s="76">
        <v>123.26242050153394</v>
      </c>
      <c r="H17" s="79">
        <v>7.7621441904698418</v>
      </c>
      <c r="I17" s="79">
        <v>0.43633916755211338</v>
      </c>
      <c r="J17" s="79">
        <v>0.37694779573072917</v>
      </c>
      <c r="K17" s="79">
        <v>0.12374868864244391</v>
      </c>
      <c r="L17" s="76">
        <v>583.81853399547242</v>
      </c>
      <c r="M17" s="79">
        <v>3.1134917095241001</v>
      </c>
      <c r="N17" s="82">
        <v>0</v>
      </c>
      <c r="O17" s="77">
        <v>37.033796472569293</v>
      </c>
      <c r="P17" s="81">
        <v>8.4860375258551723E-2</v>
      </c>
      <c r="Q17" s="79">
        <v>1.1611879041502267</v>
      </c>
      <c r="R17" s="79">
        <v>3.0300020432786448</v>
      </c>
      <c r="S17" s="79">
        <v>2.2538678824767375</v>
      </c>
      <c r="T17" s="77">
        <v>15.164921352257537</v>
      </c>
      <c r="U17" s="79">
        <v>4.1927807627837126</v>
      </c>
      <c r="V17" s="77">
        <v>43.936885059891281</v>
      </c>
      <c r="W17" s="77">
        <v>15.489035689918065</v>
      </c>
      <c r="X17" s="77">
        <v>65.615732761768911</v>
      </c>
      <c r="Y17" s="77">
        <v>13.981446975126866</v>
      </c>
      <c r="Z17" s="76">
        <v>146.64087746080315</v>
      </c>
      <c r="AA17" s="77">
        <v>28.565970174420663</v>
      </c>
      <c r="AB17" s="76">
        <v>21314.160560623473</v>
      </c>
      <c r="AC17" s="79">
        <v>0.93773220288516224</v>
      </c>
      <c r="AD17" s="77">
        <v>4.4328804911935924</v>
      </c>
      <c r="AE17" s="76">
        <v>93.527557806550007</v>
      </c>
      <c r="AF17" s="77">
        <v>21.636495251809297</v>
      </c>
      <c r="AG17" s="76">
        <v>766.82683013062967</v>
      </c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</row>
    <row r="18" spans="1:56" s="75" customFormat="1">
      <c r="A18" s="75" t="str">
        <f t="shared" si="0"/>
        <v>Rep</v>
      </c>
      <c r="B18" s="75" t="s">
        <v>167</v>
      </c>
      <c r="C18" s="75" t="s">
        <v>156</v>
      </c>
      <c r="D18" s="75" t="s">
        <v>104</v>
      </c>
      <c r="E18" s="82">
        <v>0</v>
      </c>
      <c r="F18" s="77">
        <v>97.253546948419896</v>
      </c>
      <c r="G18" s="76">
        <v>155.90024191011372</v>
      </c>
      <c r="H18" s="79">
        <v>8.1593429605987708</v>
      </c>
      <c r="I18" s="82">
        <v>0</v>
      </c>
      <c r="J18" s="79">
        <v>0.14644835468847989</v>
      </c>
      <c r="K18" s="81">
        <v>4.4780062327179633E-2</v>
      </c>
      <c r="L18" s="76">
        <v>584.5360798246877</v>
      </c>
      <c r="M18" s="79">
        <v>3.2118102512185693</v>
      </c>
      <c r="N18" s="81">
        <v>2.2776834634304726E-2</v>
      </c>
      <c r="O18" s="77">
        <v>36.239454173713661</v>
      </c>
      <c r="P18" s="81">
        <v>8.2932226760587327E-2</v>
      </c>
      <c r="Q18" s="79">
        <v>1.245063552467657</v>
      </c>
      <c r="R18" s="79">
        <v>3.0587616058502256</v>
      </c>
      <c r="S18" s="79">
        <v>2.2288767584798554</v>
      </c>
      <c r="T18" s="77">
        <v>14.053304061435631</v>
      </c>
      <c r="U18" s="79">
        <v>4.0471316151627255</v>
      </c>
      <c r="V18" s="77">
        <v>42.934291778257119</v>
      </c>
      <c r="W18" s="77">
        <v>15.23308711034726</v>
      </c>
      <c r="X18" s="77">
        <v>65.869093798199359</v>
      </c>
      <c r="Y18" s="77">
        <v>13.942438569626608</v>
      </c>
      <c r="Z18" s="76">
        <v>144.26363318758391</v>
      </c>
      <c r="AA18" s="77">
        <v>28.42723619648504</v>
      </c>
      <c r="AB18" s="76">
        <v>20836.195252498725</v>
      </c>
      <c r="AC18" s="79">
        <v>1.0117445833302028</v>
      </c>
      <c r="AD18" s="82">
        <v>0</v>
      </c>
      <c r="AE18" s="76">
        <v>92.877316292279801</v>
      </c>
      <c r="AF18" s="77">
        <v>20.998787300816115</v>
      </c>
      <c r="AG18" s="76">
        <v>772.41369571023995</v>
      </c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</row>
    <row r="19" spans="1:56" s="75" customFormat="1">
      <c r="A19" s="75" t="str">
        <f t="shared" si="0"/>
        <v>Rep</v>
      </c>
      <c r="B19" s="75" t="s">
        <v>168</v>
      </c>
      <c r="C19" s="75" t="s">
        <v>156</v>
      </c>
      <c r="D19" s="75" t="s">
        <v>104</v>
      </c>
      <c r="E19" s="82">
        <v>0</v>
      </c>
      <c r="F19" s="77">
        <v>97.17305710503922</v>
      </c>
      <c r="G19" s="76">
        <v>150.2606543602281</v>
      </c>
      <c r="H19" s="79">
        <v>8.45309663728567</v>
      </c>
      <c r="I19" s="82">
        <v>0</v>
      </c>
      <c r="J19" s="82">
        <v>0</v>
      </c>
      <c r="K19" s="82">
        <v>0</v>
      </c>
      <c r="L19" s="76">
        <v>588.88809813070395</v>
      </c>
      <c r="M19" s="79">
        <v>3.7220293511285831</v>
      </c>
      <c r="N19" s="82">
        <v>0</v>
      </c>
      <c r="O19" s="77">
        <v>36.065500019813477</v>
      </c>
      <c r="P19" s="81">
        <v>4.2190420175566436E-2</v>
      </c>
      <c r="Q19" s="79">
        <v>1.4741218173530928</v>
      </c>
      <c r="R19" s="79">
        <v>3.3135867170554731</v>
      </c>
      <c r="S19" s="79">
        <v>2.2862338972598519</v>
      </c>
      <c r="T19" s="77">
        <v>14.538851689331013</v>
      </c>
      <c r="U19" s="79">
        <v>4.3222534921339157</v>
      </c>
      <c r="V19" s="77">
        <v>43.804871989132167</v>
      </c>
      <c r="W19" s="77">
        <v>14.471973508278449</v>
      </c>
      <c r="X19" s="77">
        <v>66.135750100665447</v>
      </c>
      <c r="Y19" s="77">
        <v>13.866961001251619</v>
      </c>
      <c r="Z19" s="76">
        <v>142.85416977029536</v>
      </c>
      <c r="AA19" s="77">
        <v>28.810005789531587</v>
      </c>
      <c r="AB19" s="76">
        <v>21529.836096081734</v>
      </c>
      <c r="AC19" s="79">
        <v>1.0278073516157626</v>
      </c>
      <c r="AD19" s="77">
        <v>1.6579751319972817</v>
      </c>
      <c r="AE19" s="76">
        <v>92.319003476268406</v>
      </c>
      <c r="AF19" s="77">
        <v>21.934540147060041</v>
      </c>
      <c r="AG19" s="76">
        <v>766.04404064529092</v>
      </c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</row>
    <row r="20" spans="1:56" s="75" customFormat="1">
      <c r="A20" s="75" t="str">
        <f t="shared" si="0"/>
        <v>Rep</v>
      </c>
      <c r="B20" s="75" t="s">
        <v>169</v>
      </c>
      <c r="C20" s="75" t="s">
        <v>156</v>
      </c>
      <c r="D20" s="75" t="s">
        <v>104</v>
      </c>
      <c r="E20" s="79">
        <v>7.1828905031730415</v>
      </c>
      <c r="F20" s="77">
        <v>97.309549164547533</v>
      </c>
      <c r="G20" s="76">
        <v>108.97535749161219</v>
      </c>
      <c r="H20" s="79">
        <v>4.0974111264709236</v>
      </c>
      <c r="I20" s="82">
        <v>0</v>
      </c>
      <c r="J20" s="79">
        <v>0.20074017186597073</v>
      </c>
      <c r="K20" s="79">
        <v>0.15487565542301074</v>
      </c>
      <c r="L20" s="76">
        <v>576.67802827123694</v>
      </c>
      <c r="M20" s="79">
        <v>3.392071785599208</v>
      </c>
      <c r="N20" s="82">
        <v>0</v>
      </c>
      <c r="O20" s="77">
        <v>35.854596135042733</v>
      </c>
      <c r="P20" s="81">
        <v>7.4177089580543989E-2</v>
      </c>
      <c r="Q20" s="79">
        <v>1.4950304125769807</v>
      </c>
      <c r="R20" s="79">
        <v>3.1215372005618498</v>
      </c>
      <c r="S20" s="79">
        <v>2.1025429874169124</v>
      </c>
      <c r="T20" s="77">
        <v>14.946955554124129</v>
      </c>
      <c r="U20" s="79">
        <v>4.0220671413351585</v>
      </c>
      <c r="V20" s="77">
        <v>44.159080229065623</v>
      </c>
      <c r="W20" s="77">
        <v>15.040659017366636</v>
      </c>
      <c r="X20" s="77">
        <v>64.026194378731859</v>
      </c>
      <c r="Y20" s="77">
        <v>13.780199988844387</v>
      </c>
      <c r="Z20" s="76">
        <v>145.94413466586735</v>
      </c>
      <c r="AA20" s="77">
        <v>28.999809636464303</v>
      </c>
      <c r="AB20" s="76">
        <v>20394.022422949496</v>
      </c>
      <c r="AC20" s="79">
        <v>0.99608786191382337</v>
      </c>
      <c r="AD20" s="76">
        <v>116.52472462714431</v>
      </c>
      <c r="AE20" s="76">
        <v>91.403987950804776</v>
      </c>
      <c r="AF20" s="77">
        <v>20.438958511018548</v>
      </c>
      <c r="AG20" s="76">
        <v>732.36601630222651</v>
      </c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</row>
    <row r="21" spans="1:56" s="75" customFormat="1">
      <c r="A21" s="75" t="str">
        <f t="shared" si="0"/>
        <v>Rep</v>
      </c>
      <c r="B21" s="75" t="s">
        <v>170</v>
      </c>
      <c r="C21" s="75" t="s">
        <v>151</v>
      </c>
      <c r="D21" s="75" t="s">
        <v>104</v>
      </c>
      <c r="E21" s="82">
        <v>0</v>
      </c>
      <c r="F21" s="77">
        <v>97.779065945419163</v>
      </c>
      <c r="G21" s="77">
        <v>51.932747678125409</v>
      </c>
      <c r="H21" s="77">
        <v>9.8259936182174101</v>
      </c>
      <c r="I21" s="82">
        <v>0</v>
      </c>
      <c r="J21" s="79">
        <v>0.15778714002339725</v>
      </c>
      <c r="K21" s="79">
        <v>0.10183761941414216</v>
      </c>
      <c r="L21" s="76">
        <v>346.95915927152595</v>
      </c>
      <c r="M21" s="79">
        <v>1.7125322962414398</v>
      </c>
      <c r="N21" s="81">
        <v>1.3820932325422293E-2</v>
      </c>
      <c r="O21" s="79">
        <v>6.0196560417740796</v>
      </c>
      <c r="P21" s="81">
        <v>1.8680918878902299E-2</v>
      </c>
      <c r="Q21" s="79">
        <v>0.96881053695639108</v>
      </c>
      <c r="R21" s="79">
        <v>0.7818528598502027</v>
      </c>
      <c r="S21" s="79">
        <v>0.4844488474511276</v>
      </c>
      <c r="T21" s="79">
        <v>5.0053347114693842</v>
      </c>
      <c r="U21" s="79">
        <v>2.0593554178850435</v>
      </c>
      <c r="V21" s="77">
        <v>26.323301461626198</v>
      </c>
      <c r="W21" s="77">
        <v>10.768473658560437</v>
      </c>
      <c r="X21" s="77">
        <v>58.563972341630837</v>
      </c>
      <c r="Y21" s="77">
        <v>14.576727965453031</v>
      </c>
      <c r="Z21" s="76">
        <v>160.87271838431889</v>
      </c>
      <c r="AA21" s="77">
        <v>30.919922219351491</v>
      </c>
      <c r="AB21" s="76">
        <v>17578.981468473481</v>
      </c>
      <c r="AC21" s="79">
        <v>1.1673684723068369</v>
      </c>
      <c r="AD21" s="82">
        <v>0</v>
      </c>
      <c r="AE21" s="76">
        <v>50.251959034762507</v>
      </c>
      <c r="AF21" s="77">
        <v>69.85170777427048</v>
      </c>
      <c r="AG21" s="76">
        <v>201.18504794931809</v>
      </c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</row>
    <row r="22" spans="1:56" s="75" customFormat="1">
      <c r="A22" s="75" t="str">
        <f t="shared" si="0"/>
        <v>Rep</v>
      </c>
      <c r="B22" s="75" t="s">
        <v>171</v>
      </c>
      <c r="C22" s="75" t="s">
        <v>151</v>
      </c>
      <c r="D22" s="75" t="s">
        <v>104</v>
      </c>
      <c r="E22" s="82">
        <v>0</v>
      </c>
      <c r="F22" s="77">
        <v>97.779900403608337</v>
      </c>
      <c r="G22" s="77">
        <v>60.906847910382069</v>
      </c>
      <c r="H22" s="77">
        <v>11.747566730080285</v>
      </c>
      <c r="I22" s="82">
        <v>0</v>
      </c>
      <c r="J22" s="82">
        <v>0</v>
      </c>
      <c r="K22" s="81">
        <v>2.9946338526349512E-2</v>
      </c>
      <c r="L22" s="76">
        <v>335.69662865691635</v>
      </c>
      <c r="M22" s="79">
        <v>1.3959954211947088</v>
      </c>
      <c r="N22" s="82">
        <v>0</v>
      </c>
      <c r="O22" s="79">
        <v>5.9706588703968873</v>
      </c>
      <c r="P22" s="81">
        <v>3.2153834270501135E-2</v>
      </c>
      <c r="Q22" s="79">
        <v>0.73581159597651513</v>
      </c>
      <c r="R22" s="79">
        <v>1.1509211340326517</v>
      </c>
      <c r="S22" s="79">
        <v>0.48861343317843731</v>
      </c>
      <c r="T22" s="79">
        <v>4.8634963968795244</v>
      </c>
      <c r="U22" s="79">
        <v>1.9797826713786673</v>
      </c>
      <c r="V22" s="77">
        <v>25.628639627782714</v>
      </c>
      <c r="W22" s="77">
        <v>10.932279982350678</v>
      </c>
      <c r="X22" s="77">
        <v>56.246210799332459</v>
      </c>
      <c r="Y22" s="77">
        <v>14.023548806211853</v>
      </c>
      <c r="Z22" s="76">
        <v>157.79013256299837</v>
      </c>
      <c r="AA22" s="77">
        <v>30.250990038216099</v>
      </c>
      <c r="AB22" s="76">
        <v>17590.68546977709</v>
      </c>
      <c r="AC22" s="79">
        <v>1.1952405822246706</v>
      </c>
      <c r="AD22" s="77">
        <v>1.9071472760180987</v>
      </c>
      <c r="AE22" s="76">
        <v>47.619782933322853</v>
      </c>
      <c r="AF22" s="77">
        <v>66.460120171069079</v>
      </c>
      <c r="AG22" s="76">
        <v>193.02366911652649</v>
      </c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</row>
    <row r="23" spans="1:56" s="75" customFormat="1">
      <c r="A23" s="75" t="str">
        <f t="shared" si="0"/>
        <v>std</v>
      </c>
      <c r="B23" s="75" t="s">
        <v>172</v>
      </c>
      <c r="C23" s="75" t="s">
        <v>147</v>
      </c>
      <c r="D23" s="75" t="s">
        <v>104</v>
      </c>
      <c r="E23" s="76">
        <v>116898.27966909725</v>
      </c>
      <c r="F23" s="77">
        <v>82.32074589954459</v>
      </c>
      <c r="G23" s="76">
        <v>510.32598206287815</v>
      </c>
      <c r="H23" s="76">
        <v>512.89821153978824</v>
      </c>
      <c r="I23" s="76">
        <v>519.73291260781593</v>
      </c>
      <c r="J23" s="76">
        <v>500.5662916225051</v>
      </c>
      <c r="K23" s="76">
        <v>606.15908698943258</v>
      </c>
      <c r="L23" s="76">
        <v>568.58933268933208</v>
      </c>
      <c r="M23" s="76">
        <v>493.06773635301329</v>
      </c>
      <c r="N23" s="76">
        <v>537.37317396870219</v>
      </c>
      <c r="O23" s="76">
        <v>527.67116875497334</v>
      </c>
      <c r="P23" s="76">
        <v>505.70862770983285</v>
      </c>
      <c r="Q23" s="76">
        <v>506.72025932571819</v>
      </c>
      <c r="R23" s="76">
        <v>530.89270010852033</v>
      </c>
      <c r="S23" s="76">
        <v>542.22057336080263</v>
      </c>
      <c r="T23" s="76">
        <v>522.98279262075323</v>
      </c>
      <c r="U23" s="76">
        <v>521.18019645165998</v>
      </c>
      <c r="V23" s="76">
        <v>507.23453302413287</v>
      </c>
      <c r="W23" s="76">
        <v>530.08088185823874</v>
      </c>
      <c r="X23" s="76">
        <v>509.03536615534983</v>
      </c>
      <c r="Y23" s="76">
        <v>497.49529218655289</v>
      </c>
      <c r="Z23" s="76">
        <v>560.7191365585428</v>
      </c>
      <c r="AA23" s="76">
        <v>515.97279293181816</v>
      </c>
      <c r="AB23" s="76">
        <v>611.51495340265126</v>
      </c>
      <c r="AC23" s="76">
        <v>531.66955500675886</v>
      </c>
      <c r="AD23" s="76">
        <v>500.91905151794037</v>
      </c>
      <c r="AE23" s="76">
        <v>566.41757763496412</v>
      </c>
      <c r="AF23" s="76">
        <v>548.4294800650606</v>
      </c>
      <c r="AG23" s="76">
        <v>562.57628380044957</v>
      </c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</row>
    <row r="24" spans="1:56" s="75" customFormat="1">
      <c r="A24" s="75" t="str">
        <f t="shared" si="0"/>
        <v>Rep</v>
      </c>
      <c r="B24" s="75" t="s">
        <v>104</v>
      </c>
      <c r="C24" s="75" t="s">
        <v>104</v>
      </c>
      <c r="E24" s="75" t="s">
        <v>104</v>
      </c>
      <c r="F24" s="75" t="s">
        <v>104</v>
      </c>
      <c r="G24" s="75" t="s">
        <v>104</v>
      </c>
      <c r="H24" s="75" t="s">
        <v>104</v>
      </c>
      <c r="I24" s="75" t="s">
        <v>104</v>
      </c>
      <c r="J24" s="75" t="s">
        <v>104</v>
      </c>
      <c r="K24" s="75" t="s">
        <v>104</v>
      </c>
      <c r="L24" s="75" t="s">
        <v>104</v>
      </c>
      <c r="M24" s="75" t="s">
        <v>104</v>
      </c>
      <c r="N24" s="75" t="s">
        <v>104</v>
      </c>
      <c r="O24" s="75" t="s">
        <v>104</v>
      </c>
      <c r="P24" s="75" t="s">
        <v>104</v>
      </c>
      <c r="Q24" s="75" t="s">
        <v>104</v>
      </c>
      <c r="R24" s="75" t="s">
        <v>104</v>
      </c>
      <c r="S24" s="75" t="s">
        <v>104</v>
      </c>
      <c r="T24" s="75" t="s">
        <v>104</v>
      </c>
      <c r="U24" s="75" t="s">
        <v>104</v>
      </c>
      <c r="V24" s="75" t="s">
        <v>104</v>
      </c>
      <c r="W24" s="75" t="s">
        <v>104</v>
      </c>
      <c r="X24" s="75" t="s">
        <v>104</v>
      </c>
      <c r="Y24" s="75" t="s">
        <v>104</v>
      </c>
      <c r="Z24" s="75" t="s">
        <v>104</v>
      </c>
      <c r="AA24" s="75" t="s">
        <v>104</v>
      </c>
      <c r="AB24" s="75" t="s">
        <v>104</v>
      </c>
      <c r="AC24" s="75" t="s">
        <v>104</v>
      </c>
      <c r="AD24" s="75" t="s">
        <v>104</v>
      </c>
      <c r="AF24" s="75" t="s">
        <v>104</v>
      </c>
      <c r="AG24" s="75" t="s">
        <v>104</v>
      </c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</row>
    <row r="25" spans="1:56" s="75" customFormat="1">
      <c r="A25" s="75" t="str">
        <f t="shared" si="0"/>
        <v>Rep</v>
      </c>
      <c r="B25" s="75" t="s">
        <v>174</v>
      </c>
      <c r="E25" s="75" t="s">
        <v>107</v>
      </c>
      <c r="F25" s="75" t="s">
        <v>108</v>
      </c>
      <c r="G25" s="75" t="s">
        <v>109</v>
      </c>
      <c r="H25" s="75" t="s">
        <v>110</v>
      </c>
      <c r="I25" s="75" t="s">
        <v>111</v>
      </c>
      <c r="J25" s="75" t="s">
        <v>112</v>
      </c>
      <c r="K25" s="75" t="s">
        <v>113</v>
      </c>
      <c r="L25" s="75" t="s">
        <v>114</v>
      </c>
      <c r="M25" s="75" t="s">
        <v>115</v>
      </c>
      <c r="N25" s="75" t="s">
        <v>116</v>
      </c>
      <c r="O25" s="75" t="s">
        <v>117</v>
      </c>
      <c r="P25" s="75" t="s">
        <v>118</v>
      </c>
      <c r="Q25" s="75" t="s">
        <v>119</v>
      </c>
      <c r="R25" s="75" t="s">
        <v>120</v>
      </c>
      <c r="S25" s="75" t="s">
        <v>121</v>
      </c>
      <c r="T25" s="75" t="s">
        <v>122</v>
      </c>
      <c r="U25" s="75" t="s">
        <v>123</v>
      </c>
      <c r="V25" s="75" t="s">
        <v>124</v>
      </c>
      <c r="W25" s="75" t="s">
        <v>125</v>
      </c>
      <c r="X25" s="75" t="s">
        <v>126</v>
      </c>
      <c r="Y25" s="75" t="s">
        <v>127</v>
      </c>
      <c r="Z25" s="75" t="s">
        <v>128</v>
      </c>
      <c r="AA25" s="75" t="s">
        <v>129</v>
      </c>
      <c r="AB25" s="75" t="s">
        <v>130</v>
      </c>
      <c r="AC25" s="75" t="s">
        <v>131</v>
      </c>
      <c r="AD25" s="75" t="s">
        <v>132</v>
      </c>
      <c r="AE25" s="75" t="s">
        <v>132</v>
      </c>
      <c r="AF25" s="75" t="s">
        <v>133</v>
      </c>
      <c r="AG25" s="75" t="s">
        <v>134</v>
      </c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</row>
    <row r="26" spans="1:56" s="75" customFormat="1">
      <c r="A26" s="75" t="str">
        <f t="shared" si="0"/>
        <v>Rep</v>
      </c>
      <c r="B26" s="75" t="s">
        <v>104</v>
      </c>
      <c r="C26" s="75" t="s">
        <v>104</v>
      </c>
      <c r="E26" s="75">
        <v>23</v>
      </c>
      <c r="F26" s="75">
        <v>29</v>
      </c>
      <c r="G26" s="75">
        <v>31</v>
      </c>
      <c r="H26" s="75">
        <v>49</v>
      </c>
      <c r="I26" s="75">
        <v>51</v>
      </c>
      <c r="J26" s="75">
        <v>85</v>
      </c>
      <c r="K26" s="75">
        <v>88</v>
      </c>
      <c r="L26" s="75">
        <v>89</v>
      </c>
      <c r="M26" s="75">
        <v>93</v>
      </c>
      <c r="N26" s="75">
        <v>139</v>
      </c>
      <c r="O26" s="75">
        <v>140</v>
      </c>
      <c r="P26" s="75">
        <v>141</v>
      </c>
      <c r="Q26" s="75">
        <v>143</v>
      </c>
      <c r="R26" s="75">
        <v>147</v>
      </c>
      <c r="S26" s="75">
        <v>151</v>
      </c>
      <c r="T26" s="75">
        <v>155</v>
      </c>
      <c r="U26" s="75">
        <v>159</v>
      </c>
      <c r="V26" s="75">
        <v>163</v>
      </c>
      <c r="W26" s="75">
        <v>165</v>
      </c>
      <c r="X26" s="75">
        <v>166</v>
      </c>
      <c r="Y26" s="75">
        <v>169</v>
      </c>
      <c r="Z26" s="75">
        <v>173</v>
      </c>
      <c r="AA26" s="75">
        <v>175</v>
      </c>
      <c r="AB26" s="75">
        <v>179</v>
      </c>
      <c r="AC26" s="75">
        <v>181</v>
      </c>
      <c r="AD26" s="75">
        <v>204</v>
      </c>
      <c r="AE26" s="75" t="s">
        <v>178</v>
      </c>
      <c r="AF26" s="75">
        <v>232</v>
      </c>
      <c r="AG26" s="75">
        <v>238</v>
      </c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</row>
    <row r="27" spans="1:56" s="75" customFormat="1">
      <c r="A27" s="75" t="str">
        <f t="shared" si="0"/>
        <v>Rep</v>
      </c>
      <c r="B27" s="75" t="s">
        <v>104</v>
      </c>
      <c r="C27" s="75" t="s">
        <v>104</v>
      </c>
      <c r="E27" s="75" t="s">
        <v>144</v>
      </c>
      <c r="F27" s="75" t="s">
        <v>145</v>
      </c>
      <c r="G27" s="75" t="s">
        <v>144</v>
      </c>
      <c r="H27" s="75" t="s">
        <v>144</v>
      </c>
      <c r="I27" s="75" t="s">
        <v>144</v>
      </c>
      <c r="J27" s="75" t="s">
        <v>144</v>
      </c>
      <c r="K27" s="75" t="s">
        <v>144</v>
      </c>
      <c r="L27" s="75" t="s">
        <v>144</v>
      </c>
      <c r="M27" s="75" t="s">
        <v>144</v>
      </c>
      <c r="N27" s="75" t="s">
        <v>144</v>
      </c>
      <c r="O27" s="75" t="s">
        <v>144</v>
      </c>
      <c r="P27" s="75" t="s">
        <v>144</v>
      </c>
      <c r="Q27" s="75" t="s">
        <v>144</v>
      </c>
      <c r="R27" s="75" t="s">
        <v>144</v>
      </c>
      <c r="S27" s="75" t="s">
        <v>144</v>
      </c>
      <c r="T27" s="75" t="s">
        <v>144</v>
      </c>
      <c r="U27" s="75" t="s">
        <v>144</v>
      </c>
      <c r="V27" s="75" t="s">
        <v>144</v>
      </c>
      <c r="W27" s="75" t="s">
        <v>144</v>
      </c>
      <c r="X27" s="75" t="s">
        <v>144</v>
      </c>
      <c r="Y27" s="75" t="s">
        <v>144</v>
      </c>
      <c r="Z27" s="75" t="s">
        <v>144</v>
      </c>
      <c r="AA27" s="75" t="s">
        <v>144</v>
      </c>
      <c r="AB27" s="75" t="s">
        <v>144</v>
      </c>
      <c r="AC27" s="75" t="s">
        <v>144</v>
      </c>
      <c r="AD27" s="75" t="s">
        <v>144</v>
      </c>
      <c r="AE27" s="75" t="s">
        <v>184</v>
      </c>
      <c r="AF27" s="75" t="s">
        <v>144</v>
      </c>
      <c r="AG27" s="75" t="s">
        <v>144</v>
      </c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</row>
    <row r="28" spans="1:56" s="75" customFormat="1">
      <c r="A28" s="75" t="str">
        <f t="shared" si="0"/>
        <v>std</v>
      </c>
      <c r="B28" s="75" t="s">
        <v>146</v>
      </c>
      <c r="C28" s="75" t="s">
        <v>147</v>
      </c>
      <c r="E28" s="76">
        <v>3330.5126957569864</v>
      </c>
      <c r="F28" s="79">
        <v>2.3706366486827379</v>
      </c>
      <c r="G28" s="77">
        <v>25.125507251814131</v>
      </c>
      <c r="H28" s="77">
        <v>20.342137752594525</v>
      </c>
      <c r="I28" s="77">
        <v>15.67626907109703</v>
      </c>
      <c r="J28" s="77">
        <v>12.732755431886858</v>
      </c>
      <c r="K28" s="77">
        <v>19.074971963988599</v>
      </c>
      <c r="L28" s="77">
        <v>17.469456773494461</v>
      </c>
      <c r="M28" s="77">
        <v>13.903046658087987</v>
      </c>
      <c r="N28" s="77">
        <v>15.817371423503619</v>
      </c>
      <c r="O28" s="77">
        <v>16.131647225328283</v>
      </c>
      <c r="P28" s="77">
        <v>14.890351923379756</v>
      </c>
      <c r="Q28" s="77">
        <v>15.620780177840233</v>
      </c>
      <c r="R28" s="77">
        <v>16.65326300500994</v>
      </c>
      <c r="S28" s="77">
        <v>16.16362833938415</v>
      </c>
      <c r="T28" s="77">
        <v>16.846517505033077</v>
      </c>
      <c r="U28" s="77">
        <v>15.553914067245715</v>
      </c>
      <c r="V28" s="77">
        <v>15.420194236287461</v>
      </c>
      <c r="W28" s="77">
        <v>16.040903135740148</v>
      </c>
      <c r="X28" s="77">
        <v>15.526388231565141</v>
      </c>
      <c r="Y28" s="77">
        <v>14.530714725413752</v>
      </c>
      <c r="Z28" s="77">
        <v>17.692015886619934</v>
      </c>
      <c r="AA28" s="77">
        <v>15.165782951817887</v>
      </c>
      <c r="AB28" s="77">
        <v>18.652839118128355</v>
      </c>
      <c r="AC28" s="77">
        <v>15.161579848264291</v>
      </c>
      <c r="AD28" s="76">
        <v>15.062413778356747</v>
      </c>
      <c r="AE28" s="79">
        <v>8.6168504182287418</v>
      </c>
      <c r="AF28" s="77">
        <v>15.890923731952549</v>
      </c>
      <c r="AG28" s="77">
        <v>15.390362340563627</v>
      </c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</row>
    <row r="29" spans="1:56" s="75" customFormat="1">
      <c r="A29" s="75" t="str">
        <f t="shared" si="0"/>
        <v>std</v>
      </c>
      <c r="B29" s="75" t="s">
        <v>150</v>
      </c>
      <c r="C29" s="75">
        <v>91500</v>
      </c>
      <c r="E29" s="79">
        <v>6.7016840992598672</v>
      </c>
      <c r="F29" s="79">
        <v>1.6057637580735211</v>
      </c>
      <c r="G29" s="77">
        <v>23.624593356056394</v>
      </c>
      <c r="H29" s="79">
        <v>2.203453645515407</v>
      </c>
      <c r="I29" s="79">
        <v>0.26055087334976873</v>
      </c>
      <c r="J29" s="79">
        <v>0.15202484211304942</v>
      </c>
      <c r="K29" s="81">
        <v>7.3536617462095319E-2</v>
      </c>
      <c r="L29" s="77">
        <v>11.826291041501744</v>
      </c>
      <c r="M29" s="79">
        <v>0.21191622378523825</v>
      </c>
      <c r="N29" s="81">
        <v>1.7899784351402669E-2</v>
      </c>
      <c r="O29" s="79">
        <v>0.33356695705921574</v>
      </c>
      <c r="P29" s="81">
        <v>1.6801171262592986E-2</v>
      </c>
      <c r="Q29" s="79">
        <v>0.19317795363881471</v>
      </c>
      <c r="R29" s="79">
        <v>0.25475044849842943</v>
      </c>
      <c r="S29" s="79">
        <v>0.11217246365483183</v>
      </c>
      <c r="T29" s="79">
        <v>0.61256918244090508</v>
      </c>
      <c r="U29" s="79">
        <v>0.13815047736576036</v>
      </c>
      <c r="V29" s="79">
        <v>1.2734990243429318</v>
      </c>
      <c r="W29" s="79">
        <v>0.42588167732453142</v>
      </c>
      <c r="X29" s="79">
        <v>1.8914082923002615</v>
      </c>
      <c r="Y29" s="79">
        <v>0.50649538226673763</v>
      </c>
      <c r="Z29" s="79">
        <v>6.1109936505502507</v>
      </c>
      <c r="AA29" s="79">
        <v>1.0589951745828923</v>
      </c>
      <c r="AB29" s="76">
        <v>474.15555336312275</v>
      </c>
      <c r="AC29" s="79">
        <v>0.10015050367214963</v>
      </c>
      <c r="AD29" s="77">
        <v>2.132537078557645</v>
      </c>
      <c r="AE29" s="79">
        <v>1.0079694957050458</v>
      </c>
      <c r="AF29" s="79">
        <v>2.3467741570666711</v>
      </c>
      <c r="AG29" s="79">
        <v>6.8616043910995064</v>
      </c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</row>
    <row r="30" spans="1:56" s="75" customFormat="1">
      <c r="A30" s="75" t="str">
        <f t="shared" si="0"/>
        <v>std</v>
      </c>
      <c r="B30" s="75" t="s">
        <v>153</v>
      </c>
      <c r="C30" s="75">
        <v>91500</v>
      </c>
      <c r="E30" s="79">
        <v>6.9928401248615888</v>
      </c>
      <c r="F30" s="79">
        <v>1.9051919399232629</v>
      </c>
      <c r="G30" s="77">
        <v>26.183488085174957</v>
      </c>
      <c r="H30" s="79">
        <v>3.3403865228133696</v>
      </c>
      <c r="I30" s="79">
        <v>0.24193320938595114</v>
      </c>
      <c r="J30" s="79">
        <v>0.12673898735793726</v>
      </c>
      <c r="K30" s="81">
        <v>9.8248841999933195E-2</v>
      </c>
      <c r="L30" s="77">
        <v>12.489979011477214</v>
      </c>
      <c r="M30" s="79">
        <v>0.20139220339094457</v>
      </c>
      <c r="N30" s="81">
        <v>1.8753123495046643E-2</v>
      </c>
      <c r="O30" s="79">
        <v>0.347486848143922</v>
      </c>
      <c r="P30" s="81">
        <v>2.7429655198220364E-2</v>
      </c>
      <c r="Q30" s="79">
        <v>0.28493893888703842</v>
      </c>
      <c r="R30" s="79">
        <v>0.28211848445313192</v>
      </c>
      <c r="S30" s="79">
        <v>9.9504701125745512E-2</v>
      </c>
      <c r="T30" s="79">
        <v>0.67667118669430082</v>
      </c>
      <c r="U30" s="79">
        <v>0.15253522539853243</v>
      </c>
      <c r="V30" s="79">
        <v>1.3228392253932395</v>
      </c>
      <c r="W30" s="79">
        <v>0.3968294445728528</v>
      </c>
      <c r="X30" s="79">
        <v>2.1743607786439845</v>
      </c>
      <c r="Y30" s="79">
        <v>0.54900746104960163</v>
      </c>
      <c r="Z30" s="79">
        <v>6.4338212657651752</v>
      </c>
      <c r="AA30" s="79">
        <v>1.0658620339988059</v>
      </c>
      <c r="AB30" s="76">
        <v>548.78946444598716</v>
      </c>
      <c r="AC30" s="79">
        <v>0.10588839367727261</v>
      </c>
      <c r="AD30" s="77">
        <v>1.8098880581643855</v>
      </c>
      <c r="AE30" s="79">
        <v>0.8893101745455716</v>
      </c>
      <c r="AF30" s="79">
        <v>2.4833418155600562</v>
      </c>
      <c r="AG30" s="79">
        <v>6.5909893929437571</v>
      </c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</row>
    <row r="31" spans="1:56" s="75" customFormat="1">
      <c r="A31" s="75" t="str">
        <f t="shared" si="0"/>
        <v>std</v>
      </c>
      <c r="B31" s="75" t="s">
        <v>155</v>
      </c>
      <c r="C31" s="75" t="s">
        <v>175</v>
      </c>
      <c r="E31" s="79">
        <v>6.3300376581835041</v>
      </c>
      <c r="F31" s="79">
        <v>1.6537442769818622</v>
      </c>
      <c r="G31" s="77">
        <v>19.980191288333764</v>
      </c>
      <c r="H31" s="79">
        <v>1.4653797769773769</v>
      </c>
      <c r="I31" s="79">
        <v>0.24371592226201452</v>
      </c>
      <c r="J31" s="79">
        <v>0.16533231657839734</v>
      </c>
      <c r="K31" s="81">
        <v>8.7107659634406823E-2</v>
      </c>
      <c r="L31" s="77">
        <v>18.502421466044332</v>
      </c>
      <c r="M31" s="79">
        <v>0.32025420745335159</v>
      </c>
      <c r="N31" s="81">
        <v>2.2357885468544805E-2</v>
      </c>
      <c r="O31" s="79">
        <v>1.5228417958244942</v>
      </c>
      <c r="P31" s="81">
        <v>2.3790741806176588E-2</v>
      </c>
      <c r="Q31" s="79">
        <v>0.35348231560978166</v>
      </c>
      <c r="R31" s="79">
        <v>0.44398528586252739</v>
      </c>
      <c r="S31" s="79">
        <v>0.18807376232810294</v>
      </c>
      <c r="T31" s="79">
        <v>1.0606175295628513</v>
      </c>
      <c r="U31" s="79">
        <v>0.23394948091006293</v>
      </c>
      <c r="V31" s="79">
        <v>1.8187255170259511</v>
      </c>
      <c r="W31" s="79">
        <v>0.53543904501004602</v>
      </c>
      <c r="X31" s="79">
        <v>2.2221165895295352</v>
      </c>
      <c r="Y31" s="79">
        <v>0.58676102879852499</v>
      </c>
      <c r="Z31" s="79">
        <v>5.3684379968689271</v>
      </c>
      <c r="AA31" s="79">
        <v>0.97238545555520817</v>
      </c>
      <c r="AB31" s="76">
        <v>615.80692801042358</v>
      </c>
      <c r="AC31" s="81">
        <v>9.796405806046414E-2</v>
      </c>
      <c r="AD31" s="77">
        <v>2.5347370422662432</v>
      </c>
      <c r="AE31" s="79">
        <v>1.5163663128272487</v>
      </c>
      <c r="AF31" s="79">
        <v>0.7888894112761885</v>
      </c>
      <c r="AG31" s="77">
        <v>24.130988135371034</v>
      </c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</row>
    <row r="32" spans="1:56" s="75" customFormat="1">
      <c r="A32" s="75" t="str">
        <f t="shared" si="0"/>
        <v>std</v>
      </c>
      <c r="B32" s="75" t="s">
        <v>157</v>
      </c>
      <c r="C32" s="75" t="s">
        <v>175</v>
      </c>
      <c r="E32" s="79">
        <v>6.9343561656909634</v>
      </c>
      <c r="F32" s="79">
        <v>6.474188751972294</v>
      </c>
      <c r="G32" s="77">
        <v>21.580609895511014</v>
      </c>
      <c r="H32" s="79">
        <v>2.0723239325939979</v>
      </c>
      <c r="I32" s="79">
        <v>0.20086848696384269</v>
      </c>
      <c r="J32" s="79">
        <v>0.10373643350063047</v>
      </c>
      <c r="K32" s="81">
        <v>7.1296214614108608E-2</v>
      </c>
      <c r="L32" s="77">
        <v>18.999994654205246</v>
      </c>
      <c r="M32" s="79">
        <v>0.27038876772419312</v>
      </c>
      <c r="N32" s="81">
        <v>1.2071674045791913E-2</v>
      </c>
      <c r="O32" s="79">
        <v>1.2428108289854423</v>
      </c>
      <c r="P32" s="81">
        <v>1.771799725117652E-2</v>
      </c>
      <c r="Q32" s="79">
        <v>0.40779654263297732</v>
      </c>
      <c r="R32" s="79">
        <v>0.44819039743223021</v>
      </c>
      <c r="S32" s="79">
        <v>0.19053181045264267</v>
      </c>
      <c r="T32" s="79">
        <v>0.95362890893233854</v>
      </c>
      <c r="U32" s="79">
        <v>0.19632319183370278</v>
      </c>
      <c r="V32" s="79">
        <v>1.524334331777047</v>
      </c>
      <c r="W32" s="79">
        <v>0.52431197097381255</v>
      </c>
      <c r="X32" s="79">
        <v>2.0460655097284159</v>
      </c>
      <c r="Y32" s="79">
        <v>0.46668466949509657</v>
      </c>
      <c r="Z32" s="79">
        <v>4.8056378395129711</v>
      </c>
      <c r="AA32" s="79">
        <v>0.98078399041855735</v>
      </c>
      <c r="AB32" s="76">
        <v>612.93111405602804</v>
      </c>
      <c r="AC32" s="81">
        <v>7.6303797965485642E-2</v>
      </c>
      <c r="AD32" s="77">
        <v>1.7844287337491691</v>
      </c>
      <c r="AE32" s="79">
        <v>1.5561104480987829</v>
      </c>
      <c r="AF32" s="79">
        <v>0.6991973480283098</v>
      </c>
      <c r="AG32" s="77">
        <v>22.525533681753881</v>
      </c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</row>
    <row r="33" spans="1:56" s="75" customFormat="1">
      <c r="A33" s="75" t="str">
        <f t="shared" si="0"/>
        <v>std</v>
      </c>
      <c r="B33" s="75" t="s">
        <v>159</v>
      </c>
      <c r="C33" s="75" t="s">
        <v>175</v>
      </c>
      <c r="E33" s="79">
        <v>8.5407327204654777</v>
      </c>
      <c r="F33" s="79">
        <v>1.7732324907401797</v>
      </c>
      <c r="G33" s="77">
        <v>19.80969187904488</v>
      </c>
      <c r="H33" s="79">
        <v>3.0401916801082414</v>
      </c>
      <c r="I33" s="79">
        <v>0.24479841761703627</v>
      </c>
      <c r="J33" s="79">
        <v>0.1079661618735971</v>
      </c>
      <c r="K33" s="81">
        <v>8.0716179668523957E-2</v>
      </c>
      <c r="L33" s="77">
        <v>18.296623710271412</v>
      </c>
      <c r="M33" s="79">
        <v>0.29493495091874306</v>
      </c>
      <c r="N33" s="82">
        <v>0</v>
      </c>
      <c r="O33" s="79">
        <v>1.4922184013413129</v>
      </c>
      <c r="P33" s="81">
        <v>2.7863022180751804E-2</v>
      </c>
      <c r="Q33" s="79">
        <v>0.34468954900257204</v>
      </c>
      <c r="R33" s="79">
        <v>0.47077022820709796</v>
      </c>
      <c r="S33" s="79">
        <v>0.20249702547036458</v>
      </c>
      <c r="T33" s="79">
        <v>0.95117165057177155</v>
      </c>
      <c r="U33" s="79">
        <v>0.23655400057600529</v>
      </c>
      <c r="V33" s="79">
        <v>1.7505615397564038</v>
      </c>
      <c r="W33" s="79">
        <v>0.60147197059924185</v>
      </c>
      <c r="X33" s="79">
        <v>2.1138794396346117</v>
      </c>
      <c r="Y33" s="79">
        <v>0.53781615027785845</v>
      </c>
      <c r="Z33" s="79">
        <v>5.061670619731947</v>
      </c>
      <c r="AA33" s="79">
        <v>0.99573921651578334</v>
      </c>
      <c r="AB33" s="76">
        <v>659.44930790438923</v>
      </c>
      <c r="AC33" s="81">
        <v>7.487020466372192E-2</v>
      </c>
      <c r="AD33" s="77">
        <v>1.5853560214806539</v>
      </c>
      <c r="AE33" s="79">
        <v>1.6854147464743854</v>
      </c>
      <c r="AF33" s="79">
        <v>0.72391749015557039</v>
      </c>
      <c r="AG33" s="77">
        <v>23.701568932982806</v>
      </c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</row>
    <row r="34" spans="1:56" s="75" customFormat="1">
      <c r="A34" s="75" t="str">
        <f t="shared" si="0"/>
        <v>std</v>
      </c>
      <c r="B34" s="75" t="s">
        <v>160</v>
      </c>
      <c r="C34" s="75" t="s">
        <v>175</v>
      </c>
      <c r="E34" s="79">
        <v>7.723658571888036</v>
      </c>
      <c r="F34" s="79">
        <v>1.6739485437980777</v>
      </c>
      <c r="G34" s="77">
        <v>21.068223636465159</v>
      </c>
      <c r="H34" s="79">
        <v>2.2812907653932801</v>
      </c>
      <c r="I34" s="79">
        <v>0.30173674685301133</v>
      </c>
      <c r="J34" s="79">
        <v>0.12033682816877092</v>
      </c>
      <c r="K34" s="81">
        <v>6.649120531519534E-2</v>
      </c>
      <c r="L34" s="77">
        <v>18.303176873179197</v>
      </c>
      <c r="M34" s="79">
        <v>0.29621920086653764</v>
      </c>
      <c r="N34" s="82">
        <v>0</v>
      </c>
      <c r="O34" s="79">
        <v>1.332640904477963</v>
      </c>
      <c r="P34" s="81">
        <v>2.4846532229092923E-2</v>
      </c>
      <c r="Q34" s="79">
        <v>0.3212189842624667</v>
      </c>
      <c r="R34" s="79">
        <v>0.58865268989428388</v>
      </c>
      <c r="S34" s="79">
        <v>0.18584443356559874</v>
      </c>
      <c r="T34" s="79">
        <v>1.0667665476873558</v>
      </c>
      <c r="U34" s="79">
        <v>0.21308600290913982</v>
      </c>
      <c r="V34" s="79">
        <v>1.7648428008428287</v>
      </c>
      <c r="W34" s="79">
        <v>0.54770176156061601</v>
      </c>
      <c r="X34" s="79">
        <v>2.327986717170317</v>
      </c>
      <c r="Y34" s="79">
        <v>0.48583152907487653</v>
      </c>
      <c r="Z34" s="79">
        <v>4.9820703531494273</v>
      </c>
      <c r="AA34" s="79">
        <v>0.92603352912165227</v>
      </c>
      <c r="AB34" s="76">
        <v>611.59423363091366</v>
      </c>
      <c r="AC34" s="81">
        <v>7.4435808803396009E-2</v>
      </c>
      <c r="AD34" s="77">
        <v>2.0312790196673509</v>
      </c>
      <c r="AE34" s="79">
        <v>1.507091717843549</v>
      </c>
      <c r="AF34" s="79">
        <v>0.67820393506620691</v>
      </c>
      <c r="AG34" s="77">
        <v>23.242906689529782</v>
      </c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</row>
    <row r="35" spans="1:56" s="75" customFormat="1">
      <c r="A35" s="75" t="str">
        <f t="shared" si="0"/>
        <v>std</v>
      </c>
      <c r="B35" s="75" t="s">
        <v>161</v>
      </c>
      <c r="C35" s="75" t="s">
        <v>175</v>
      </c>
      <c r="E35" s="79">
        <v>7.5741807557451208</v>
      </c>
      <c r="F35" s="79">
        <v>1.6856745964659188</v>
      </c>
      <c r="G35" s="77">
        <v>17.908688400569176</v>
      </c>
      <c r="H35" s="79">
        <v>2.2978883684676954</v>
      </c>
      <c r="I35" s="79">
        <v>0.20790927422533534</v>
      </c>
      <c r="J35" s="79">
        <v>0.14626980642018197</v>
      </c>
      <c r="K35" s="81">
        <v>6.6916606715051036E-2</v>
      </c>
      <c r="L35" s="77">
        <v>17.821277427324535</v>
      </c>
      <c r="M35" s="79">
        <v>0.30252099695778573</v>
      </c>
      <c r="N35" s="81">
        <v>1.8306148089096433E-2</v>
      </c>
      <c r="O35" s="79">
        <v>1.2538314903867038</v>
      </c>
      <c r="P35" s="81">
        <v>2.9023050685213023E-2</v>
      </c>
      <c r="Q35" s="79">
        <v>0.23796687061885322</v>
      </c>
      <c r="R35" s="79">
        <v>0.39164334525007261</v>
      </c>
      <c r="S35" s="79">
        <v>0.22920920986401105</v>
      </c>
      <c r="T35" s="79">
        <v>0.98110681914129083</v>
      </c>
      <c r="U35" s="79">
        <v>0.2146615284983025</v>
      </c>
      <c r="V35" s="79">
        <v>1.5775057193625417</v>
      </c>
      <c r="W35" s="79">
        <v>0.49415129969316407</v>
      </c>
      <c r="X35" s="79">
        <v>2.145983826033548</v>
      </c>
      <c r="Y35" s="79">
        <v>0.51468750451958856</v>
      </c>
      <c r="Z35" s="79">
        <v>4.4662352646106083</v>
      </c>
      <c r="AA35" s="79">
        <v>0.95279426190220251</v>
      </c>
      <c r="AB35" s="76">
        <v>594.82508506839429</v>
      </c>
      <c r="AC35" s="81">
        <v>7.2631577650737619E-2</v>
      </c>
      <c r="AD35" s="77">
        <v>1.7706603476213028</v>
      </c>
      <c r="AE35" s="79">
        <v>1.5482101632902856</v>
      </c>
      <c r="AF35" s="79">
        <v>0.64832268744080435</v>
      </c>
      <c r="AG35" s="77">
        <v>22.02419112264322</v>
      </c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</row>
    <row r="36" spans="1:56" s="75" customFormat="1">
      <c r="A36" s="75" t="str">
        <f t="shared" si="0"/>
        <v>std</v>
      </c>
      <c r="B36" s="75" t="s">
        <v>162</v>
      </c>
      <c r="C36" s="75" t="s">
        <v>175</v>
      </c>
      <c r="E36" s="79">
        <v>8.1910327108011316</v>
      </c>
      <c r="F36" s="79">
        <v>1.7972695764524782</v>
      </c>
      <c r="G36" s="77">
        <v>22.644151617998748</v>
      </c>
      <c r="H36" s="79">
        <v>2.4497737755415487</v>
      </c>
      <c r="I36" s="79">
        <v>0.30505914380095772</v>
      </c>
      <c r="J36" s="79">
        <v>0.12418931743295321</v>
      </c>
      <c r="K36" s="81">
        <v>5.6088082893155401E-2</v>
      </c>
      <c r="L36" s="77">
        <v>21.893113562669555</v>
      </c>
      <c r="M36" s="79">
        <v>0.3043964865201334</v>
      </c>
      <c r="N36" s="81">
        <v>1.8323479232052745E-2</v>
      </c>
      <c r="O36" s="79">
        <v>1.4025877874248864</v>
      </c>
      <c r="P36" s="81">
        <v>2.4307229180121289E-2</v>
      </c>
      <c r="Q36" s="79">
        <v>0.32730533536938217</v>
      </c>
      <c r="R36" s="79">
        <v>0.46536315548962554</v>
      </c>
      <c r="S36" s="79">
        <v>0.20595501959386917</v>
      </c>
      <c r="T36" s="79">
        <v>0.99188455639353512</v>
      </c>
      <c r="U36" s="79">
        <v>0.23811725508581807</v>
      </c>
      <c r="V36" s="79">
        <v>1.9133012870742752</v>
      </c>
      <c r="W36" s="79">
        <v>0.67702404276850703</v>
      </c>
      <c r="X36" s="79">
        <v>2.7676871479049918</v>
      </c>
      <c r="Y36" s="79">
        <v>0.52379839786440519</v>
      </c>
      <c r="Z36" s="79">
        <v>5.5479335265733427</v>
      </c>
      <c r="AA36" s="79">
        <v>1.1235956728210141</v>
      </c>
      <c r="AB36" s="76">
        <v>672.21621414001675</v>
      </c>
      <c r="AC36" s="81">
        <v>6.7911612557775017E-2</v>
      </c>
      <c r="AD36" s="77">
        <v>1.8461181841893095</v>
      </c>
      <c r="AE36" s="79">
        <v>1.7781970126309827</v>
      </c>
      <c r="AF36" s="79">
        <v>0.71234639887784545</v>
      </c>
      <c r="AG36" s="77">
        <v>25.762180268809409</v>
      </c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</row>
    <row r="37" spans="1:56" s="75" customFormat="1">
      <c r="A37" s="75" t="str">
        <f t="shared" ref="A37:A69" si="1">IF(C37=91500,"std",IF(C37="GJ-1","std",IF(C37="YS-1","std",IF(C37="91500std","std",IF(C37="SRM 610","std",IF(C37="BCR-2G","std",IF(C37="BHVO-2G","std",IF(C37="BIR-1G","std","Rep"))))))))</f>
        <v>std</v>
      </c>
      <c r="B37" s="75" t="s">
        <v>163</v>
      </c>
      <c r="C37" s="75">
        <v>91500</v>
      </c>
      <c r="E37" s="79">
        <v>8.2742708189475564</v>
      </c>
      <c r="F37" s="79">
        <v>1.4913187062192115</v>
      </c>
      <c r="G37" s="77">
        <v>20.949899041665198</v>
      </c>
      <c r="H37" s="79">
        <v>3.6042704915163304</v>
      </c>
      <c r="I37" s="79">
        <v>0.26194620829273807</v>
      </c>
      <c r="J37" s="79">
        <v>0.11242798145083811</v>
      </c>
      <c r="K37" s="81">
        <v>8.9113743168653975E-2</v>
      </c>
      <c r="L37" s="77">
        <v>10.010937011245723</v>
      </c>
      <c r="M37" s="79">
        <v>0.20628629787868694</v>
      </c>
      <c r="N37" s="81">
        <v>1.9200981767209246E-2</v>
      </c>
      <c r="O37" s="79">
        <v>0.31580695583366086</v>
      </c>
      <c r="P37" s="81">
        <v>1.8073225602372678E-2</v>
      </c>
      <c r="Q37" s="79">
        <v>0.20227138226717609</v>
      </c>
      <c r="R37" s="79">
        <v>0.22587258865023552</v>
      </c>
      <c r="S37" s="79">
        <v>0.11594127483920902</v>
      </c>
      <c r="T37" s="79">
        <v>0.60186116985620131</v>
      </c>
      <c r="U37" s="79">
        <v>0.13301152591343784</v>
      </c>
      <c r="V37" s="79">
        <v>1.0784481733263609</v>
      </c>
      <c r="W37" s="79">
        <v>0.36554075641996464</v>
      </c>
      <c r="X37" s="79">
        <v>1.7741215572044018</v>
      </c>
      <c r="Y37" s="79">
        <v>0.55220073071996389</v>
      </c>
      <c r="Z37" s="79">
        <v>4.7004907986915159</v>
      </c>
      <c r="AA37" s="79">
        <v>0.92218929135205252</v>
      </c>
      <c r="AB37" s="76">
        <v>457.42851683210853</v>
      </c>
      <c r="AC37" s="81">
        <v>9.2781996261853614E-2</v>
      </c>
      <c r="AD37" s="77">
        <v>2.2847746418444697</v>
      </c>
      <c r="AE37" s="79">
        <v>0.73989935811980645</v>
      </c>
      <c r="AF37" s="79">
        <v>1.9249140775391687</v>
      </c>
      <c r="AG37" s="79">
        <v>5.6702425471202451</v>
      </c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</row>
    <row r="38" spans="1:56" s="75" customFormat="1">
      <c r="A38" s="75" t="str">
        <f t="shared" si="1"/>
        <v>std</v>
      </c>
      <c r="B38" s="75" t="s">
        <v>164</v>
      </c>
      <c r="C38" s="75">
        <v>91500</v>
      </c>
      <c r="E38" s="79">
        <v>8.2455274013200057</v>
      </c>
      <c r="F38" s="79">
        <v>1.9612680327718521</v>
      </c>
      <c r="G38" s="77">
        <v>21.635534765067305</v>
      </c>
      <c r="H38" s="79">
        <v>3.3461679004981879</v>
      </c>
      <c r="I38" s="79">
        <v>0.28750801277025229</v>
      </c>
      <c r="J38" s="79">
        <v>0.10006299144779789</v>
      </c>
      <c r="K38" s="81">
        <v>7.2950829580279306E-2</v>
      </c>
      <c r="L38" s="77">
        <v>11.21297992308325</v>
      </c>
      <c r="M38" s="79">
        <v>0.2067729098858028</v>
      </c>
      <c r="N38" s="81">
        <v>1.3671297377957173E-2</v>
      </c>
      <c r="O38" s="79">
        <v>0.28935853372480042</v>
      </c>
      <c r="P38" s="81">
        <v>1.5769133619374702E-2</v>
      </c>
      <c r="Q38" s="79">
        <v>0.14674696041326932</v>
      </c>
      <c r="R38" s="79">
        <v>0.22626705724466423</v>
      </c>
      <c r="S38" s="81">
        <v>9.4461625499171475E-2</v>
      </c>
      <c r="T38" s="79">
        <v>0.62234765934318681</v>
      </c>
      <c r="U38" s="79">
        <v>0.13603328477261925</v>
      </c>
      <c r="V38" s="79">
        <v>1.2469871175173588</v>
      </c>
      <c r="W38" s="79">
        <v>0.41123821349527756</v>
      </c>
      <c r="X38" s="79">
        <v>2.041015910141569</v>
      </c>
      <c r="Y38" s="79">
        <v>0.5426715874524235</v>
      </c>
      <c r="Z38" s="79">
        <v>5.6966878143936581</v>
      </c>
      <c r="AA38" s="79">
        <v>1.044560424166707</v>
      </c>
      <c r="AB38" s="76">
        <v>553.51756334910772</v>
      </c>
      <c r="AC38" s="81">
        <v>9.0001650635732219E-2</v>
      </c>
      <c r="AD38" s="77">
        <v>1.9341265531512097</v>
      </c>
      <c r="AE38" s="79">
        <v>0.91025121938388065</v>
      </c>
      <c r="AF38" s="79">
        <v>2.2175553100401428</v>
      </c>
      <c r="AG38" s="79">
        <v>6.3669740182834769</v>
      </c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</row>
    <row r="39" spans="1:56" s="75" customFormat="1">
      <c r="A39" s="75" t="str">
        <f t="shared" si="1"/>
        <v>std</v>
      </c>
      <c r="B39" s="75" t="s">
        <v>165</v>
      </c>
      <c r="C39" s="75" t="s">
        <v>175</v>
      </c>
      <c r="E39" s="79">
        <v>8.7913886195286786</v>
      </c>
      <c r="F39" s="79">
        <v>1.659196631056145</v>
      </c>
      <c r="G39" s="77">
        <v>17.298906354990685</v>
      </c>
      <c r="H39" s="79">
        <v>2.3416028198320569</v>
      </c>
      <c r="I39" s="79">
        <v>0.26706341683357399</v>
      </c>
      <c r="J39" s="79">
        <v>0.1086821839304985</v>
      </c>
      <c r="K39" s="81">
        <v>7.3602707976513929E-2</v>
      </c>
      <c r="L39" s="77">
        <v>17.381697830899252</v>
      </c>
      <c r="M39" s="79">
        <v>0.25195274099881604</v>
      </c>
      <c r="N39" s="82">
        <v>0</v>
      </c>
      <c r="O39" s="79">
        <v>1.2869209113619029</v>
      </c>
      <c r="P39" s="81">
        <v>3.6989006933966707E-2</v>
      </c>
      <c r="Q39" s="79">
        <v>0.35285402401851124</v>
      </c>
      <c r="R39" s="79">
        <v>0.4155905956759402</v>
      </c>
      <c r="S39" s="79">
        <v>0.21314264464073107</v>
      </c>
      <c r="T39" s="79">
        <v>0.99179170776114367</v>
      </c>
      <c r="U39" s="79">
        <v>0.19343428898261197</v>
      </c>
      <c r="V39" s="79">
        <v>1.7781998764972158</v>
      </c>
      <c r="W39" s="79">
        <v>0.50914928259534031</v>
      </c>
      <c r="X39" s="79">
        <v>2.1224759018561881</v>
      </c>
      <c r="Y39" s="79">
        <v>0.4912296748510826</v>
      </c>
      <c r="Z39" s="79">
        <v>4.7315963396503378</v>
      </c>
      <c r="AA39" s="79">
        <v>0.93783287893049005</v>
      </c>
      <c r="AB39" s="76">
        <v>583.60454594533974</v>
      </c>
      <c r="AC39" s="81">
        <v>8.8953896851570249E-2</v>
      </c>
      <c r="AD39" s="77">
        <v>1.7415689291884231</v>
      </c>
      <c r="AE39" s="79">
        <v>1.4639770166188277</v>
      </c>
      <c r="AF39" s="79">
        <v>0.68367656267857202</v>
      </c>
      <c r="AG39" s="77">
        <v>21.593925597967981</v>
      </c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</row>
    <row r="40" spans="1:56" s="75" customFormat="1">
      <c r="A40" s="75" t="str">
        <f t="shared" si="1"/>
        <v>std</v>
      </c>
      <c r="B40" s="75" t="s">
        <v>166</v>
      </c>
      <c r="C40" s="75" t="s">
        <v>175</v>
      </c>
      <c r="E40" s="79">
        <v>9.4854103808739811</v>
      </c>
      <c r="F40" s="79">
        <v>1.7275360630889751</v>
      </c>
      <c r="G40" s="77">
        <v>21.240764908967815</v>
      </c>
      <c r="H40" s="79">
        <v>2.1983990729579101</v>
      </c>
      <c r="I40" s="79">
        <v>0.28157017490822739</v>
      </c>
      <c r="J40" s="79">
        <v>0.16276147575124614</v>
      </c>
      <c r="K40" s="81">
        <v>5.4024237985179045E-2</v>
      </c>
      <c r="L40" s="77">
        <v>17.675618434407717</v>
      </c>
      <c r="M40" s="79">
        <v>0.27577948729494955</v>
      </c>
      <c r="N40" s="81">
        <v>1.7687476021818214E-2</v>
      </c>
      <c r="O40" s="79">
        <v>1.3312464549703846</v>
      </c>
      <c r="P40" s="81">
        <v>2.5374779743250132E-2</v>
      </c>
      <c r="Q40" s="79">
        <v>0.32997608026329722</v>
      </c>
      <c r="R40" s="79">
        <v>0.42355851064916528</v>
      </c>
      <c r="S40" s="79">
        <v>0.20949789862185197</v>
      </c>
      <c r="T40" s="79">
        <v>0.94693593383387153</v>
      </c>
      <c r="U40" s="79">
        <v>0.20697057136285968</v>
      </c>
      <c r="V40" s="79">
        <v>1.7237585096958252</v>
      </c>
      <c r="W40" s="79">
        <v>0.56543484708675995</v>
      </c>
      <c r="X40" s="79">
        <v>2.0015639319398093</v>
      </c>
      <c r="Y40" s="79">
        <v>0.44867793793848543</v>
      </c>
      <c r="Z40" s="79">
        <v>4.8104161010292463</v>
      </c>
      <c r="AA40" s="79">
        <v>0.88877971780136145</v>
      </c>
      <c r="AB40" s="76">
        <v>584.34622593147913</v>
      </c>
      <c r="AC40" s="81">
        <v>7.9207408386918837E-2</v>
      </c>
      <c r="AD40" s="77">
        <v>1.7269842441192835</v>
      </c>
      <c r="AE40" s="79">
        <v>1.4828337164186214</v>
      </c>
      <c r="AF40" s="79">
        <v>0.74244871133886459</v>
      </c>
      <c r="AG40" s="77">
        <v>21.449390298626465</v>
      </c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</row>
    <row r="41" spans="1:56" s="75" customFormat="1">
      <c r="A41" s="75" t="str">
        <f t="shared" si="1"/>
        <v>std</v>
      </c>
      <c r="B41" s="75" t="s">
        <v>167</v>
      </c>
      <c r="C41" s="75" t="s">
        <v>175</v>
      </c>
      <c r="E41" s="79">
        <v>8.6874586794801996</v>
      </c>
      <c r="F41" s="79">
        <v>1.7557121166409957</v>
      </c>
      <c r="G41" s="77">
        <v>21.222461783379742</v>
      </c>
      <c r="H41" s="79">
        <v>2.95124290686043</v>
      </c>
      <c r="I41" s="79">
        <v>0.24990834470862308</v>
      </c>
      <c r="J41" s="79">
        <v>0.11484887039597842</v>
      </c>
      <c r="K41" s="81">
        <v>4.1354366043942693E-2</v>
      </c>
      <c r="L41" s="77">
        <v>18.13198529257571</v>
      </c>
      <c r="M41" s="79">
        <v>0.26472769010729902</v>
      </c>
      <c r="N41" s="81">
        <v>2.1034395841331422E-2</v>
      </c>
      <c r="O41" s="79">
        <v>1.1847220557413496</v>
      </c>
      <c r="P41" s="81">
        <v>2.4798228634454571E-2</v>
      </c>
      <c r="Q41" s="79">
        <v>0.37186959559841987</v>
      </c>
      <c r="R41" s="79">
        <v>0.38801637637373942</v>
      </c>
      <c r="S41" s="79">
        <v>0.19791250563998966</v>
      </c>
      <c r="T41" s="79">
        <v>1.044104523483252</v>
      </c>
      <c r="U41" s="79">
        <v>0.22810577510967128</v>
      </c>
      <c r="V41" s="79">
        <v>1.646542346532301</v>
      </c>
      <c r="W41" s="79">
        <v>0.58165469769486777</v>
      </c>
      <c r="X41" s="79">
        <v>2.2143431989036406</v>
      </c>
      <c r="Y41" s="79">
        <v>0.52367462610925286</v>
      </c>
      <c r="Z41" s="79">
        <v>4.9797230593004027</v>
      </c>
      <c r="AA41" s="79">
        <v>0.98698186271368349</v>
      </c>
      <c r="AB41" s="76">
        <v>626.04550304265319</v>
      </c>
      <c r="AC41" s="81">
        <v>7.2826768235953632E-2</v>
      </c>
      <c r="AD41" s="77">
        <v>1.4641267553612507</v>
      </c>
      <c r="AE41" s="79">
        <v>1.578072705671669</v>
      </c>
      <c r="AF41" s="79">
        <v>0.7089133680251144</v>
      </c>
      <c r="AG41" s="77">
        <v>23.275959131458563</v>
      </c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</row>
    <row r="42" spans="1:56" s="75" customFormat="1">
      <c r="A42" s="75" t="str">
        <f t="shared" si="1"/>
        <v>std</v>
      </c>
      <c r="B42" s="75" t="s">
        <v>168</v>
      </c>
      <c r="C42" s="75" t="s">
        <v>175</v>
      </c>
      <c r="E42" s="77">
        <v>11.591300039963617</v>
      </c>
      <c r="F42" s="79">
        <v>1.5363567002953662</v>
      </c>
      <c r="G42" s="77">
        <v>21.432018864687564</v>
      </c>
      <c r="H42" s="79">
        <v>2.6818252716268463</v>
      </c>
      <c r="I42" s="79">
        <v>0.24661644061929502</v>
      </c>
      <c r="J42" s="81">
        <v>8.4068881669079845E-2</v>
      </c>
      <c r="K42" s="81">
        <v>3.3920910545455145E-2</v>
      </c>
      <c r="L42" s="77">
        <v>15.366657736435913</v>
      </c>
      <c r="M42" s="79">
        <v>0.2978564008412522</v>
      </c>
      <c r="N42" s="82">
        <v>0</v>
      </c>
      <c r="O42" s="79">
        <v>1.2221152723420052</v>
      </c>
      <c r="P42" s="81">
        <v>2.1146767225379542E-2</v>
      </c>
      <c r="Q42" s="79">
        <v>0.37144216014089076</v>
      </c>
      <c r="R42" s="79">
        <v>0.48945028609812702</v>
      </c>
      <c r="S42" s="79">
        <v>0.20179529799057824</v>
      </c>
      <c r="T42" s="79">
        <v>0.93404821697914453</v>
      </c>
      <c r="U42" s="79">
        <v>0.17382957911990152</v>
      </c>
      <c r="V42" s="79">
        <v>1.5074950515216186</v>
      </c>
      <c r="W42" s="79">
        <v>0.43831253966501599</v>
      </c>
      <c r="X42" s="79">
        <v>1.827196842259762</v>
      </c>
      <c r="Y42" s="79">
        <v>0.42953638872187394</v>
      </c>
      <c r="Z42" s="79">
        <v>4.5321584434456179</v>
      </c>
      <c r="AA42" s="79">
        <v>0.87002649041676638</v>
      </c>
      <c r="AB42" s="76">
        <v>559.57948016868556</v>
      </c>
      <c r="AC42" s="81">
        <v>7.1263518354115124E-2</v>
      </c>
      <c r="AD42" s="77">
        <v>1.5681744112303106</v>
      </c>
      <c r="AE42" s="79">
        <v>1.3332536608975056</v>
      </c>
      <c r="AF42" s="79">
        <v>0.63036747874148669</v>
      </c>
      <c r="AG42" s="77">
        <v>20.15002547648325</v>
      </c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</row>
    <row r="43" spans="1:56" s="75" customFormat="1">
      <c r="A43" s="75" t="str">
        <f t="shared" si="1"/>
        <v>std</v>
      </c>
      <c r="B43" s="75" t="s">
        <v>169</v>
      </c>
      <c r="C43" s="75" t="s">
        <v>175</v>
      </c>
      <c r="E43" s="79">
        <v>9.4654358625013213</v>
      </c>
      <c r="F43" s="79">
        <v>1.7721226217618997</v>
      </c>
      <c r="G43" s="77">
        <v>21.311844258587211</v>
      </c>
      <c r="H43" s="79">
        <v>2.5067896923246433</v>
      </c>
      <c r="I43" s="79">
        <v>0.21564107913937142</v>
      </c>
      <c r="J43" s="79">
        <v>0.10631252613476312</v>
      </c>
      <c r="K43" s="81">
        <v>8.0852011586619851E-2</v>
      </c>
      <c r="L43" s="77">
        <v>17.977413448688324</v>
      </c>
      <c r="M43" s="79">
        <v>0.28490450709373705</v>
      </c>
      <c r="N43" s="82">
        <v>0</v>
      </c>
      <c r="O43" s="79">
        <v>1.326864406528856</v>
      </c>
      <c r="P43" s="81">
        <v>2.8787715046914159E-2</v>
      </c>
      <c r="Q43" s="79">
        <v>0.34978162954531761</v>
      </c>
      <c r="R43" s="79">
        <v>0.44216020492846358</v>
      </c>
      <c r="S43" s="79">
        <v>0.20707981645083468</v>
      </c>
      <c r="T43" s="79">
        <v>0.97149859860295351</v>
      </c>
      <c r="U43" s="79">
        <v>0.20798415746476676</v>
      </c>
      <c r="V43" s="79">
        <v>1.8256936324038298</v>
      </c>
      <c r="W43" s="79">
        <v>0.53812992978403895</v>
      </c>
      <c r="X43" s="79">
        <v>2.0605765794136106</v>
      </c>
      <c r="Y43" s="79">
        <v>0.49707197456393154</v>
      </c>
      <c r="Z43" s="79">
        <v>5.3402915502156239</v>
      </c>
      <c r="AA43" s="79">
        <v>0.87513740797128525</v>
      </c>
      <c r="AB43" s="76">
        <v>571.44403517950275</v>
      </c>
      <c r="AC43" s="81">
        <v>7.6854775074555876E-2</v>
      </c>
      <c r="AD43" s="76">
        <v>118.87599522453381</v>
      </c>
      <c r="AE43" s="79">
        <v>2.2599925325262653</v>
      </c>
      <c r="AF43" s="79">
        <v>0.67072754262109013</v>
      </c>
      <c r="AG43" s="77">
        <v>21.703516316559295</v>
      </c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</row>
    <row r="44" spans="1:56" s="75" customFormat="1">
      <c r="A44" s="75" t="str">
        <f t="shared" si="1"/>
        <v>std</v>
      </c>
      <c r="B44" s="75" t="s">
        <v>170</v>
      </c>
      <c r="C44" s="75">
        <v>91500</v>
      </c>
      <c r="E44" s="77">
        <v>10.258274602487436</v>
      </c>
      <c r="F44" s="79">
        <v>1.8008684276922948</v>
      </c>
      <c r="G44" s="77">
        <v>18.507471998856829</v>
      </c>
      <c r="H44" s="79">
        <v>2.9661012879502899</v>
      </c>
      <c r="I44" s="79">
        <v>0.23709970458848681</v>
      </c>
      <c r="J44" s="79">
        <v>0.10644079571007929</v>
      </c>
      <c r="K44" s="81">
        <v>5.9185331596275571E-2</v>
      </c>
      <c r="L44" s="77">
        <v>10.299348156705459</v>
      </c>
      <c r="M44" s="79">
        <v>0.20338382653184539</v>
      </c>
      <c r="N44" s="81">
        <v>2.8247847453749829E-2</v>
      </c>
      <c r="O44" s="79">
        <v>0.3190322593914976</v>
      </c>
      <c r="P44" s="81">
        <v>2.3757405346147686E-2</v>
      </c>
      <c r="Q44" s="79">
        <v>0.25783528978035136</v>
      </c>
      <c r="R44" s="79">
        <v>0.21777512749620501</v>
      </c>
      <c r="S44" s="81">
        <v>8.901220001112907E-2</v>
      </c>
      <c r="T44" s="79">
        <v>0.53779412244716807</v>
      </c>
      <c r="U44" s="79">
        <v>0.1551773875448102</v>
      </c>
      <c r="V44" s="79">
        <v>0.98143494869295267</v>
      </c>
      <c r="W44" s="79">
        <v>0.41601414341136261</v>
      </c>
      <c r="X44" s="79">
        <v>1.96559886659293</v>
      </c>
      <c r="Y44" s="79">
        <v>0.483948004211253</v>
      </c>
      <c r="Z44" s="79">
        <v>5.0845030814463952</v>
      </c>
      <c r="AA44" s="79">
        <v>0.93593890910606115</v>
      </c>
      <c r="AB44" s="76">
        <v>489.7186208134965</v>
      </c>
      <c r="AC44" s="81">
        <v>8.8683599525522364E-2</v>
      </c>
      <c r="AD44" s="77">
        <v>1.2227066838813319</v>
      </c>
      <c r="AE44" s="79">
        <v>0.79508908302692793</v>
      </c>
      <c r="AF44" s="79">
        <v>1.9308163612834628</v>
      </c>
      <c r="AG44" s="79">
        <v>5.6020101959331585</v>
      </c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</row>
    <row r="45" spans="1:56" s="75" customFormat="1">
      <c r="A45" s="75" t="str">
        <f t="shared" si="1"/>
        <v>std</v>
      </c>
      <c r="B45" s="75" t="s">
        <v>171</v>
      </c>
      <c r="C45" s="75">
        <v>91500</v>
      </c>
      <c r="E45" s="77">
        <v>10.51359156038523</v>
      </c>
      <c r="F45" s="79">
        <v>1.7478090384570488</v>
      </c>
      <c r="G45" s="77">
        <v>17.550355452859367</v>
      </c>
      <c r="H45" s="79">
        <v>3.3131684488435136</v>
      </c>
      <c r="I45" s="79">
        <v>0.25776549952890154</v>
      </c>
      <c r="J45" s="79">
        <v>0.10601925116377278</v>
      </c>
      <c r="K45" s="81">
        <v>6.7859067753284666E-2</v>
      </c>
      <c r="L45" s="77">
        <v>9.6088282765840276</v>
      </c>
      <c r="M45" s="79">
        <v>0.16627602431845095</v>
      </c>
      <c r="N45" s="82">
        <v>0</v>
      </c>
      <c r="O45" s="79">
        <v>0.24349274364411011</v>
      </c>
      <c r="P45" s="81">
        <v>2.2013705201957653E-2</v>
      </c>
      <c r="Q45" s="79">
        <v>0.24047115924543777</v>
      </c>
      <c r="R45" s="79">
        <v>0.2450441304758163</v>
      </c>
      <c r="S45" s="81">
        <v>8.8141433658556825E-2</v>
      </c>
      <c r="T45" s="79">
        <v>0.51029048215515604</v>
      </c>
      <c r="U45" s="79">
        <v>0.12526784146474867</v>
      </c>
      <c r="V45" s="79">
        <v>0.96634839987931065</v>
      </c>
      <c r="W45" s="79">
        <v>0.39922006184111863</v>
      </c>
      <c r="X45" s="79">
        <v>1.7433895640155257</v>
      </c>
      <c r="Y45" s="79">
        <v>0.48998335753000394</v>
      </c>
      <c r="Z45" s="79">
        <v>5.2183894715349206</v>
      </c>
      <c r="AA45" s="79">
        <v>0.8613773054676308</v>
      </c>
      <c r="AB45" s="76">
        <v>470.10530914874545</v>
      </c>
      <c r="AC45" s="81">
        <v>7.8088998119987388E-2</v>
      </c>
      <c r="AD45" s="77">
        <v>1.7831014425583791</v>
      </c>
      <c r="AE45" s="79">
        <v>0.7003755892977217</v>
      </c>
      <c r="AF45" s="79">
        <v>1.8695420995582104</v>
      </c>
      <c r="AG45" s="79">
        <v>5.3352581850680796</v>
      </c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</row>
    <row r="46" spans="1:56" s="75" customFormat="1">
      <c r="A46" s="75" t="str">
        <f t="shared" si="1"/>
        <v>std</v>
      </c>
      <c r="B46" s="75" t="s">
        <v>172</v>
      </c>
      <c r="C46" s="75" t="s">
        <v>147</v>
      </c>
      <c r="E46" s="76">
        <v>2862.8449876369791</v>
      </c>
      <c r="F46" s="79">
        <v>2.0106631503674826</v>
      </c>
      <c r="G46" s="77">
        <v>17.133844352863886</v>
      </c>
      <c r="H46" s="77">
        <v>21.850991332273523</v>
      </c>
      <c r="I46" s="77">
        <v>13.837907557708983</v>
      </c>
      <c r="J46" s="77">
        <v>12.353328120137457</v>
      </c>
      <c r="K46" s="77">
        <v>17.41682771127363</v>
      </c>
      <c r="L46" s="77">
        <v>16.404706413953068</v>
      </c>
      <c r="M46" s="77">
        <v>13.1914135670312</v>
      </c>
      <c r="N46" s="77">
        <v>15.091191296287905</v>
      </c>
      <c r="O46" s="77">
        <v>15.214429355292669</v>
      </c>
      <c r="P46" s="77">
        <v>13.849119271956388</v>
      </c>
      <c r="Q46" s="77">
        <v>14.132596735909615</v>
      </c>
      <c r="R46" s="77">
        <v>14.912792204055776</v>
      </c>
      <c r="S46" s="77">
        <v>15.33246119356278</v>
      </c>
      <c r="T46" s="77">
        <v>14.968080564947332</v>
      </c>
      <c r="U46" s="77">
        <v>14.656228778352613</v>
      </c>
      <c r="V46" s="77">
        <v>13.978372177204715</v>
      </c>
      <c r="W46" s="77">
        <v>15.495357001351387</v>
      </c>
      <c r="X46" s="77">
        <v>14.4377208131807</v>
      </c>
      <c r="Y46" s="77">
        <v>14.443106286918415</v>
      </c>
      <c r="Z46" s="77">
        <v>16.367293174537956</v>
      </c>
      <c r="AA46" s="77">
        <v>14.977314825662553</v>
      </c>
      <c r="AB46" s="77">
        <v>17.715529517817682</v>
      </c>
      <c r="AC46" s="77">
        <v>14.325682913845293</v>
      </c>
      <c r="AD46" s="76">
        <v>13.307879776548763</v>
      </c>
      <c r="AE46" s="79">
        <v>8.2861280174026621</v>
      </c>
      <c r="AF46" s="77">
        <v>15.314218089630536</v>
      </c>
      <c r="AG46" s="77">
        <v>14.770912812765086</v>
      </c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</row>
    <row r="47" spans="1:56" s="75" customFormat="1">
      <c r="A47" s="75" t="str">
        <f t="shared" si="1"/>
        <v>Rep</v>
      </c>
      <c r="B47" s="75" t="s">
        <v>104</v>
      </c>
      <c r="C47" s="75" t="s">
        <v>104</v>
      </c>
      <c r="E47" s="75" t="s">
        <v>104</v>
      </c>
      <c r="F47" s="75" t="s">
        <v>104</v>
      </c>
      <c r="G47" s="75" t="s">
        <v>104</v>
      </c>
      <c r="H47" s="75" t="s">
        <v>104</v>
      </c>
      <c r="I47" s="75" t="s">
        <v>104</v>
      </c>
      <c r="J47" s="75" t="s">
        <v>104</v>
      </c>
      <c r="K47" s="75" t="s">
        <v>104</v>
      </c>
      <c r="L47" s="75" t="s">
        <v>104</v>
      </c>
      <c r="M47" s="75" t="s">
        <v>104</v>
      </c>
      <c r="N47" s="75" t="s">
        <v>104</v>
      </c>
      <c r="O47" s="75" t="s">
        <v>104</v>
      </c>
      <c r="P47" s="75" t="s">
        <v>104</v>
      </c>
      <c r="Q47" s="75" t="s">
        <v>104</v>
      </c>
      <c r="R47" s="75" t="s">
        <v>104</v>
      </c>
      <c r="S47" s="75" t="s">
        <v>104</v>
      </c>
      <c r="T47" s="75" t="s">
        <v>104</v>
      </c>
      <c r="U47" s="75" t="s">
        <v>104</v>
      </c>
      <c r="V47" s="75" t="s">
        <v>104</v>
      </c>
      <c r="W47" s="75" t="s">
        <v>104</v>
      </c>
      <c r="X47" s="75" t="s">
        <v>104</v>
      </c>
      <c r="Y47" s="75" t="s">
        <v>104</v>
      </c>
      <c r="Z47" s="75" t="s">
        <v>104</v>
      </c>
      <c r="AA47" s="75" t="s">
        <v>104</v>
      </c>
      <c r="AB47" s="75" t="s">
        <v>104</v>
      </c>
      <c r="AC47" s="75" t="s">
        <v>104</v>
      </c>
      <c r="AD47" s="75" t="s">
        <v>104</v>
      </c>
      <c r="AF47" s="75" t="s">
        <v>104</v>
      </c>
      <c r="AG47" s="75" t="s">
        <v>104</v>
      </c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</row>
    <row r="48" spans="1:56" s="75" customFormat="1">
      <c r="A48" s="75" t="str">
        <f t="shared" si="1"/>
        <v>Rep</v>
      </c>
      <c r="B48" s="75" t="s">
        <v>176</v>
      </c>
      <c r="E48" s="75" t="s">
        <v>107</v>
      </c>
      <c r="F48" s="75" t="s">
        <v>108</v>
      </c>
      <c r="G48" s="75" t="s">
        <v>109</v>
      </c>
      <c r="H48" s="75" t="s">
        <v>110</v>
      </c>
      <c r="I48" s="75" t="s">
        <v>111</v>
      </c>
      <c r="J48" s="75" t="s">
        <v>112</v>
      </c>
      <c r="K48" s="75" t="s">
        <v>113</v>
      </c>
      <c r="L48" s="75" t="s">
        <v>114</v>
      </c>
      <c r="M48" s="75" t="s">
        <v>115</v>
      </c>
      <c r="N48" s="75" t="s">
        <v>116</v>
      </c>
      <c r="O48" s="75" t="s">
        <v>117</v>
      </c>
      <c r="P48" s="75" t="s">
        <v>118</v>
      </c>
      <c r="Q48" s="75" t="s">
        <v>119</v>
      </c>
      <c r="R48" s="75" t="s">
        <v>120</v>
      </c>
      <c r="S48" s="75" t="s">
        <v>121</v>
      </c>
      <c r="T48" s="75" t="s">
        <v>122</v>
      </c>
      <c r="U48" s="75" t="s">
        <v>123</v>
      </c>
      <c r="V48" s="75" t="s">
        <v>124</v>
      </c>
      <c r="W48" s="75" t="s">
        <v>125</v>
      </c>
      <c r="X48" s="75" t="s">
        <v>126</v>
      </c>
      <c r="Y48" s="75" t="s">
        <v>127</v>
      </c>
      <c r="Z48" s="75" t="s">
        <v>128</v>
      </c>
      <c r="AA48" s="75" t="s">
        <v>129</v>
      </c>
      <c r="AB48" s="75" t="s">
        <v>130</v>
      </c>
      <c r="AC48" s="75" t="s">
        <v>131</v>
      </c>
      <c r="AD48" s="75" t="s">
        <v>132</v>
      </c>
      <c r="AE48" s="75" t="s">
        <v>132</v>
      </c>
      <c r="AF48" s="75" t="s">
        <v>133</v>
      </c>
      <c r="AG48" s="75" t="s">
        <v>134</v>
      </c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</row>
    <row r="49" spans="1:56" s="75" customFormat="1">
      <c r="A49" s="75" t="str">
        <f t="shared" si="1"/>
        <v>Rep</v>
      </c>
      <c r="B49" s="75" t="s">
        <v>104</v>
      </c>
      <c r="C49" s="75" t="s">
        <v>104</v>
      </c>
      <c r="E49" s="75">
        <v>23</v>
      </c>
      <c r="F49" s="75">
        <v>29</v>
      </c>
      <c r="G49" s="75">
        <v>31</v>
      </c>
      <c r="H49" s="75">
        <v>49</v>
      </c>
      <c r="I49" s="75">
        <v>51</v>
      </c>
      <c r="J49" s="75">
        <v>85</v>
      </c>
      <c r="K49" s="75">
        <v>88</v>
      </c>
      <c r="L49" s="75">
        <v>89</v>
      </c>
      <c r="M49" s="75">
        <v>93</v>
      </c>
      <c r="N49" s="75">
        <v>139</v>
      </c>
      <c r="O49" s="75">
        <v>140</v>
      </c>
      <c r="P49" s="75">
        <v>141</v>
      </c>
      <c r="Q49" s="75">
        <v>143</v>
      </c>
      <c r="R49" s="75">
        <v>147</v>
      </c>
      <c r="S49" s="75">
        <v>151</v>
      </c>
      <c r="T49" s="75">
        <v>155</v>
      </c>
      <c r="U49" s="75">
        <v>159</v>
      </c>
      <c r="V49" s="75">
        <v>163</v>
      </c>
      <c r="W49" s="75">
        <v>165</v>
      </c>
      <c r="X49" s="75">
        <v>166</v>
      </c>
      <c r="Y49" s="75">
        <v>169</v>
      </c>
      <c r="Z49" s="75">
        <v>173</v>
      </c>
      <c r="AA49" s="75">
        <v>175</v>
      </c>
      <c r="AB49" s="75">
        <v>179</v>
      </c>
      <c r="AC49" s="75">
        <v>181</v>
      </c>
      <c r="AD49" s="75">
        <v>204</v>
      </c>
      <c r="AE49" s="75" t="s">
        <v>178</v>
      </c>
      <c r="AF49" s="75">
        <v>232</v>
      </c>
      <c r="AG49" s="75">
        <v>238</v>
      </c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</row>
    <row r="50" spans="1:56" s="75" customFormat="1">
      <c r="A50" s="75" t="str">
        <f t="shared" si="1"/>
        <v>Rep</v>
      </c>
      <c r="B50" s="75" t="s">
        <v>104</v>
      </c>
      <c r="C50" s="75" t="s">
        <v>104</v>
      </c>
      <c r="E50" s="75" t="s">
        <v>144</v>
      </c>
      <c r="F50" s="75" t="s">
        <v>145</v>
      </c>
      <c r="G50" s="75" t="s">
        <v>144</v>
      </c>
      <c r="H50" s="75" t="s">
        <v>144</v>
      </c>
      <c r="I50" s="75" t="s">
        <v>144</v>
      </c>
      <c r="J50" s="75" t="s">
        <v>144</v>
      </c>
      <c r="K50" s="75" t="s">
        <v>144</v>
      </c>
      <c r="L50" s="75" t="s">
        <v>144</v>
      </c>
      <c r="M50" s="75" t="s">
        <v>144</v>
      </c>
      <c r="N50" s="75" t="s">
        <v>144</v>
      </c>
      <c r="O50" s="75" t="s">
        <v>144</v>
      </c>
      <c r="P50" s="75" t="s">
        <v>144</v>
      </c>
      <c r="Q50" s="75" t="s">
        <v>144</v>
      </c>
      <c r="R50" s="75" t="s">
        <v>144</v>
      </c>
      <c r="S50" s="75" t="s">
        <v>144</v>
      </c>
      <c r="T50" s="75" t="s">
        <v>144</v>
      </c>
      <c r="U50" s="75" t="s">
        <v>144</v>
      </c>
      <c r="V50" s="75" t="s">
        <v>144</v>
      </c>
      <c r="W50" s="75" t="s">
        <v>144</v>
      </c>
      <c r="X50" s="75" t="s">
        <v>144</v>
      </c>
      <c r="Y50" s="75" t="s">
        <v>144</v>
      </c>
      <c r="Z50" s="75" t="s">
        <v>144</v>
      </c>
      <c r="AA50" s="75" t="s">
        <v>144</v>
      </c>
      <c r="AB50" s="75" t="s">
        <v>144</v>
      </c>
      <c r="AC50" s="75" t="s">
        <v>144</v>
      </c>
      <c r="AD50" s="75" t="s">
        <v>144</v>
      </c>
      <c r="AE50" s="75" t="s">
        <v>184</v>
      </c>
      <c r="AF50" s="75" t="s">
        <v>144</v>
      </c>
      <c r="AG50" s="75" t="s">
        <v>144</v>
      </c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</row>
    <row r="51" spans="1:56" s="75" customFormat="1">
      <c r="A51" s="75" t="str">
        <f t="shared" si="1"/>
        <v>std</v>
      </c>
      <c r="B51" s="75" t="s">
        <v>146</v>
      </c>
      <c r="C51" s="75" t="s">
        <v>147</v>
      </c>
      <c r="E51" s="77">
        <v>13.703660700786443</v>
      </c>
      <c r="F51" s="79">
        <v>0.34797801676997686</v>
      </c>
      <c r="G51" s="77">
        <v>48.758608721071887</v>
      </c>
      <c r="H51" s="79">
        <v>2.0485224639408122</v>
      </c>
      <c r="I51" s="79">
        <v>0.69157085719739775</v>
      </c>
      <c r="J51" s="79">
        <v>0.13474715049298416</v>
      </c>
      <c r="K51" s="81">
        <v>5.7755659553888068E-2</v>
      </c>
      <c r="L51" s="81">
        <v>8.4668586971276813E-2</v>
      </c>
      <c r="M51" s="81">
        <v>7.5205359343242462E-2</v>
      </c>
      <c r="N51" s="81">
        <v>2.9193393647754379E-2</v>
      </c>
      <c r="O51" s="81">
        <v>5.8312030207323624E-2</v>
      </c>
      <c r="P51" s="81">
        <v>1.9604822881388529E-2</v>
      </c>
      <c r="Q51" s="82">
        <v>0</v>
      </c>
      <c r="R51" s="79">
        <v>0.11642948704748639</v>
      </c>
      <c r="S51" s="81">
        <v>3.3721635404392034E-2</v>
      </c>
      <c r="T51" s="82">
        <v>0</v>
      </c>
      <c r="U51" s="81">
        <v>1.9236157260195438E-2</v>
      </c>
      <c r="V51" s="81">
        <v>5.2107302072040729E-2</v>
      </c>
      <c r="W51" s="81">
        <v>1.2741766072272403E-2</v>
      </c>
      <c r="X51" s="81">
        <v>3.5295063806066625E-2</v>
      </c>
      <c r="Y51" s="81">
        <v>1.5673690134875889E-2</v>
      </c>
      <c r="Z51" s="82">
        <v>0</v>
      </c>
      <c r="AA51" s="82">
        <v>0</v>
      </c>
      <c r="AB51" s="81">
        <v>8.6625236484782611E-2</v>
      </c>
      <c r="AC51" s="82">
        <v>0</v>
      </c>
      <c r="AD51" s="77">
        <v>5.4458371391885869</v>
      </c>
      <c r="AE51" s="81">
        <v>0.23060398596074805</v>
      </c>
      <c r="AF51" s="81">
        <v>1.15172973626473E-2</v>
      </c>
      <c r="AG51" s="82">
        <v>0</v>
      </c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</row>
    <row r="52" spans="1:56" s="75" customFormat="1">
      <c r="A52" s="75" t="str">
        <f t="shared" si="1"/>
        <v>std</v>
      </c>
      <c r="B52" s="75" t="s">
        <v>150</v>
      </c>
      <c r="C52" s="75">
        <v>91500</v>
      </c>
      <c r="E52" s="77">
        <v>35.447381488045423</v>
      </c>
      <c r="F52" s="79">
        <v>0.40388316689199616</v>
      </c>
      <c r="G52" s="76">
        <v>101.11970132344446</v>
      </c>
      <c r="H52" s="79">
        <v>3.4939576546515285</v>
      </c>
      <c r="I52" s="79">
        <v>0.76231571383950503</v>
      </c>
      <c r="J52" s="79">
        <v>0.39594558087543386</v>
      </c>
      <c r="K52" s="79">
        <v>0.13674011593593835</v>
      </c>
      <c r="L52" s="79">
        <v>0.1180993795324836</v>
      </c>
      <c r="M52" s="79">
        <v>0.14688301221600431</v>
      </c>
      <c r="N52" s="81">
        <v>6.9143992951511843E-2</v>
      </c>
      <c r="O52" s="79">
        <v>0.12453663385462685</v>
      </c>
      <c r="P52" s="81">
        <v>4.6447670190755797E-2</v>
      </c>
      <c r="Q52" s="79">
        <v>0.52983104275624915</v>
      </c>
      <c r="R52" s="82">
        <v>0</v>
      </c>
      <c r="S52" s="82">
        <v>0</v>
      </c>
      <c r="T52" s="82">
        <v>0</v>
      </c>
      <c r="U52" s="81">
        <v>3.2550125242891165E-2</v>
      </c>
      <c r="V52" s="79">
        <v>0.17257066709411428</v>
      </c>
      <c r="W52" s="81">
        <v>3.0165929787688769E-2</v>
      </c>
      <c r="X52" s="81">
        <v>8.355207604159158E-2</v>
      </c>
      <c r="Y52" s="81">
        <v>3.706673159775873E-2</v>
      </c>
      <c r="Z52" s="79">
        <v>0.17590730953542469</v>
      </c>
      <c r="AA52" s="81">
        <v>3.7729494413173532E-2</v>
      </c>
      <c r="AB52" s="82">
        <v>0</v>
      </c>
      <c r="AC52" s="81">
        <v>2.5559973422850997E-2</v>
      </c>
      <c r="AD52" s="76">
        <v>8.7667922226401842</v>
      </c>
      <c r="AE52" s="81">
        <v>0.26280385852472266</v>
      </c>
      <c r="AF52" s="81">
        <v>2.7201506697067761E-2</v>
      </c>
      <c r="AG52" s="81">
        <v>3.2664311107076772E-2</v>
      </c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</row>
    <row r="53" spans="1:56" s="75" customFormat="1">
      <c r="A53" s="75" t="str">
        <f t="shared" si="1"/>
        <v>std</v>
      </c>
      <c r="B53" s="75" t="s">
        <v>153</v>
      </c>
      <c r="C53" s="75">
        <v>91500</v>
      </c>
      <c r="E53" s="77">
        <v>29.390182994382254</v>
      </c>
      <c r="F53" s="79">
        <v>0.37463693934929077</v>
      </c>
      <c r="G53" s="76">
        <v>100.61454931147894</v>
      </c>
      <c r="H53" s="79">
        <v>3.85335467342603</v>
      </c>
      <c r="I53" s="79">
        <v>1.0414243212967633</v>
      </c>
      <c r="J53" s="79">
        <v>0.53361242997654834</v>
      </c>
      <c r="K53" s="79">
        <v>0.14949379712394809</v>
      </c>
      <c r="L53" s="82">
        <v>0</v>
      </c>
      <c r="M53" s="82">
        <v>0</v>
      </c>
      <c r="N53" s="79">
        <v>0.10572521975205156</v>
      </c>
      <c r="O53" s="79">
        <v>0.11525231611195133</v>
      </c>
      <c r="P53" s="82">
        <v>0</v>
      </c>
      <c r="Q53" s="82">
        <v>0</v>
      </c>
      <c r="R53" s="82">
        <v>0</v>
      </c>
      <c r="S53" s="82">
        <v>0</v>
      </c>
      <c r="T53" s="82">
        <v>0</v>
      </c>
      <c r="U53" s="82">
        <v>0</v>
      </c>
      <c r="V53" s="79">
        <v>0.13488925133624183</v>
      </c>
      <c r="W53" s="81">
        <v>3.2978368003617232E-2</v>
      </c>
      <c r="X53" s="82">
        <v>0</v>
      </c>
      <c r="Y53" s="82">
        <v>0</v>
      </c>
      <c r="Z53" s="82">
        <v>0</v>
      </c>
      <c r="AA53" s="81">
        <v>2.946874435787137E-2</v>
      </c>
      <c r="AB53" s="79">
        <v>0.22391719530053436</v>
      </c>
      <c r="AC53" s="81">
        <v>2.7920113759224267E-2</v>
      </c>
      <c r="AD53" s="76">
        <v>7.2491293562205472</v>
      </c>
      <c r="AE53" s="81">
        <v>0.23290827510350873</v>
      </c>
      <c r="AF53" s="81">
        <v>4.1471146055136146E-2</v>
      </c>
      <c r="AG53" s="81">
        <v>2.5459701844960974E-2</v>
      </c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</row>
    <row r="54" spans="1:56" s="75" customFormat="1">
      <c r="A54" s="75" t="str">
        <f t="shared" si="1"/>
        <v>std</v>
      </c>
      <c r="B54" s="75" t="s">
        <v>155</v>
      </c>
      <c r="C54" s="75" t="s">
        <v>175</v>
      </c>
      <c r="E54" s="77">
        <v>25.403520942085066</v>
      </c>
      <c r="F54" s="79">
        <v>0.4075247774501381</v>
      </c>
      <c r="G54" s="77">
        <v>93.467322211823145</v>
      </c>
      <c r="H54" s="79">
        <v>4.2951831596369621</v>
      </c>
      <c r="I54" s="79">
        <v>1.0345362945394254</v>
      </c>
      <c r="J54" s="79">
        <v>0.36720103309599045</v>
      </c>
      <c r="K54" s="79">
        <v>0.16514965580075827</v>
      </c>
      <c r="L54" s="79">
        <v>0.10174918677263674</v>
      </c>
      <c r="M54" s="81">
        <v>9.0670940028157135E-2</v>
      </c>
      <c r="N54" s="81">
        <v>5.9643006395181622E-2</v>
      </c>
      <c r="O54" s="82">
        <v>0</v>
      </c>
      <c r="P54" s="81">
        <v>4.0090748250674768E-2</v>
      </c>
      <c r="Q54" s="79">
        <v>0.3265746648318304</v>
      </c>
      <c r="R54" s="79">
        <v>0.23827847987451448</v>
      </c>
      <c r="S54" s="81">
        <v>6.8907340556636748E-2</v>
      </c>
      <c r="T54" s="79">
        <v>0.23112264990103892</v>
      </c>
      <c r="U54" s="82">
        <v>0</v>
      </c>
      <c r="V54" s="79">
        <v>0.14902467457188756</v>
      </c>
      <c r="W54" s="81">
        <v>2.5997874313639591E-2</v>
      </c>
      <c r="X54" s="79">
        <v>0.10088272246815029</v>
      </c>
      <c r="Y54" s="82">
        <v>0</v>
      </c>
      <c r="Z54" s="79">
        <v>0.15151517448707336</v>
      </c>
      <c r="AA54" s="82">
        <v>0</v>
      </c>
      <c r="AB54" s="79">
        <v>0.24719172728388747</v>
      </c>
      <c r="AC54" s="81">
        <v>3.0816857364473864E-2</v>
      </c>
      <c r="AD54" s="76">
        <v>6.1267602300895412</v>
      </c>
      <c r="AE54" s="81">
        <v>0.21435311725157316</v>
      </c>
      <c r="AF54" s="82">
        <v>0</v>
      </c>
      <c r="AG54" s="82">
        <v>0</v>
      </c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</row>
    <row r="55" spans="1:56" s="75" customFormat="1">
      <c r="A55" s="75" t="str">
        <f t="shared" si="1"/>
        <v>std</v>
      </c>
      <c r="B55" s="75" t="s">
        <v>157</v>
      </c>
      <c r="C55" s="75" t="s">
        <v>175</v>
      </c>
      <c r="E55" s="77">
        <v>28.08139707735878</v>
      </c>
      <c r="F55" s="79">
        <v>0.35202451167021137</v>
      </c>
      <c r="G55" s="77">
        <v>74.60714687363641</v>
      </c>
      <c r="H55" s="79">
        <v>3.8685291722624888</v>
      </c>
      <c r="I55" s="79">
        <v>0.90084782848293432</v>
      </c>
      <c r="J55" s="79">
        <v>0.24709322063200406</v>
      </c>
      <c r="K55" s="79">
        <v>0.21028789706177442</v>
      </c>
      <c r="L55" s="79">
        <v>9.075692832872638E-2</v>
      </c>
      <c r="M55" s="79">
        <v>0.11349859639160799</v>
      </c>
      <c r="N55" s="81">
        <v>5.3233208592971273E-2</v>
      </c>
      <c r="O55" s="81">
        <v>4.7947349602197514E-2</v>
      </c>
      <c r="P55" s="81">
        <v>3.5794122879680486E-2</v>
      </c>
      <c r="Q55" s="82">
        <v>0</v>
      </c>
      <c r="R55" s="82">
        <v>0</v>
      </c>
      <c r="S55" s="81">
        <v>6.1506036808099324E-2</v>
      </c>
      <c r="T55" s="79">
        <v>0.20635746073192529</v>
      </c>
      <c r="U55" s="82">
        <v>0</v>
      </c>
      <c r="V55" s="79">
        <v>9.4883792744360679E-2</v>
      </c>
      <c r="W55" s="81">
        <v>2.3193119599439638E-2</v>
      </c>
      <c r="X55" s="82">
        <v>0</v>
      </c>
      <c r="Y55" s="81">
        <v>2.0361084135378484E-2</v>
      </c>
      <c r="Z55" s="79">
        <v>0.18941662458201786</v>
      </c>
      <c r="AA55" s="81">
        <v>2.901039625659449E-2</v>
      </c>
      <c r="AB55" s="79">
        <v>0.22044145019546793</v>
      </c>
      <c r="AC55" s="81">
        <v>1.9601894446971167E-2</v>
      </c>
      <c r="AD55" s="76">
        <v>6.0935790310656861</v>
      </c>
      <c r="AE55" s="81">
        <v>0.18215111406941406</v>
      </c>
      <c r="AF55" s="81">
        <v>2.9089695712476073E-2</v>
      </c>
      <c r="AG55" s="81">
        <v>2.4954001714379906E-2</v>
      </c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</row>
    <row r="56" spans="1:56" s="75" customFormat="1">
      <c r="A56" s="75" t="str">
        <f t="shared" si="1"/>
        <v>std</v>
      </c>
      <c r="B56" s="75" t="s">
        <v>159</v>
      </c>
      <c r="C56" s="75" t="s">
        <v>175</v>
      </c>
      <c r="E56" s="77">
        <v>25.737722713933341</v>
      </c>
      <c r="F56" s="79">
        <v>0.28862759021800333</v>
      </c>
      <c r="G56" s="77">
        <v>62.389452354777461</v>
      </c>
      <c r="H56" s="79">
        <v>3.3046030765837169</v>
      </c>
      <c r="I56" s="79">
        <v>0.84287325225838039</v>
      </c>
      <c r="J56" s="79">
        <v>0.30352247190659171</v>
      </c>
      <c r="K56" s="81">
        <v>8.8810368380333293E-2</v>
      </c>
      <c r="L56" s="82">
        <v>0</v>
      </c>
      <c r="M56" s="81">
        <v>6.8458289562935065E-2</v>
      </c>
      <c r="N56" s="81">
        <v>4.4983624994573639E-2</v>
      </c>
      <c r="O56" s="82">
        <v>0</v>
      </c>
      <c r="P56" s="81">
        <v>5.1674497701873844E-2</v>
      </c>
      <c r="Q56" s="79">
        <v>0.24617546558172981</v>
      </c>
      <c r="R56" s="82">
        <v>0</v>
      </c>
      <c r="S56" s="82">
        <v>0</v>
      </c>
      <c r="T56" s="82">
        <v>0</v>
      </c>
      <c r="U56" s="81">
        <v>2.119600886593493E-2</v>
      </c>
      <c r="V56" s="81">
        <v>8.0149279817475799E-2</v>
      </c>
      <c r="W56" s="81">
        <v>1.9589447457790714E-2</v>
      </c>
      <c r="X56" s="81">
        <v>7.6164031242141036E-2</v>
      </c>
      <c r="Y56" s="81">
        <v>2.4145747068950514E-2</v>
      </c>
      <c r="Z56" s="79">
        <v>0.16023296069080045</v>
      </c>
      <c r="AA56" s="81">
        <v>2.4530241144208959E-2</v>
      </c>
      <c r="AB56" s="79">
        <v>0.13273050998212985</v>
      </c>
      <c r="AC56" s="81">
        <v>2.8249425001272678E-2</v>
      </c>
      <c r="AD56" s="76">
        <v>6.6405582375692385</v>
      </c>
      <c r="AE56" s="81">
        <v>0.20075358680574223</v>
      </c>
      <c r="AF56" s="81">
        <v>1.7479246144991283E-2</v>
      </c>
      <c r="AG56" s="81">
        <v>1.4990015521285548E-2</v>
      </c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</row>
    <row r="57" spans="1:56" s="75" customFormat="1">
      <c r="A57" s="75" t="str">
        <f t="shared" si="1"/>
        <v>std</v>
      </c>
      <c r="B57" s="75" t="s">
        <v>160</v>
      </c>
      <c r="C57" s="75" t="s">
        <v>175</v>
      </c>
      <c r="E57" s="77">
        <v>26.367647451268468</v>
      </c>
      <c r="F57" s="79">
        <v>0.37691538777196359</v>
      </c>
      <c r="G57" s="77">
        <v>77.391540594153241</v>
      </c>
      <c r="H57" s="79">
        <v>2.7307190422825975</v>
      </c>
      <c r="I57" s="79">
        <v>0.8510090221213058</v>
      </c>
      <c r="J57" s="79">
        <v>0.40198953056977771</v>
      </c>
      <c r="K57" s="79">
        <v>0.10207180192601713</v>
      </c>
      <c r="L57" s="79">
        <v>8.8067398286486451E-2</v>
      </c>
      <c r="M57" s="79">
        <v>0.11049720797451214</v>
      </c>
      <c r="N57" s="81">
        <v>7.2566525279185445E-2</v>
      </c>
      <c r="O57" s="82">
        <v>0</v>
      </c>
      <c r="P57" s="81">
        <v>3.4803959060223787E-2</v>
      </c>
      <c r="Q57" s="82">
        <v>0</v>
      </c>
      <c r="R57" s="79">
        <v>0.20703530011216037</v>
      </c>
      <c r="S57" s="79">
        <v>0.13280122771805869</v>
      </c>
      <c r="T57" s="79">
        <v>0.28151329346095366</v>
      </c>
      <c r="U57" s="81">
        <v>2.437835655374529E-2</v>
      </c>
      <c r="V57" s="79">
        <v>0.1570096006167222</v>
      </c>
      <c r="W57" s="82">
        <v>0</v>
      </c>
      <c r="X57" s="82">
        <v>0</v>
      </c>
      <c r="Y57" s="81">
        <v>1.9755273006149647E-2</v>
      </c>
      <c r="Z57" s="82">
        <v>0</v>
      </c>
      <c r="AA57" s="82">
        <v>0</v>
      </c>
      <c r="AB57" s="82">
        <v>0</v>
      </c>
      <c r="AC57" s="81">
        <v>3.2369595499095766E-2</v>
      </c>
      <c r="AD57" s="77">
        <v>4.9762045852091834</v>
      </c>
      <c r="AE57" s="81">
        <v>0.19793994759820238</v>
      </c>
      <c r="AF57" s="81">
        <v>2.0030562431092774E-2</v>
      </c>
      <c r="AG57" s="82">
        <v>0</v>
      </c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</row>
    <row r="58" spans="1:56" s="75" customFormat="1">
      <c r="A58" s="75" t="str">
        <f t="shared" si="1"/>
        <v>std</v>
      </c>
      <c r="B58" s="75" t="s">
        <v>161</v>
      </c>
      <c r="C58" s="75" t="s">
        <v>175</v>
      </c>
      <c r="E58" s="77">
        <v>30.54255736229139</v>
      </c>
      <c r="F58" s="79">
        <v>0.51971185964848132</v>
      </c>
      <c r="G58" s="77">
        <v>90.521817754949637</v>
      </c>
      <c r="H58" s="79">
        <v>3.5448117205115821</v>
      </c>
      <c r="I58" s="79">
        <v>1.4977388449103795</v>
      </c>
      <c r="J58" s="79">
        <v>0.43289756503131521</v>
      </c>
      <c r="K58" s="79">
        <v>0.1311952785327816</v>
      </c>
      <c r="L58" s="82">
        <v>0</v>
      </c>
      <c r="M58" s="82">
        <v>0</v>
      </c>
      <c r="N58" s="82">
        <v>0</v>
      </c>
      <c r="O58" s="81">
        <v>8.3870784899562748E-2</v>
      </c>
      <c r="P58" s="82">
        <v>0</v>
      </c>
      <c r="Q58" s="79">
        <v>0.36379405322567165</v>
      </c>
      <c r="R58" s="79">
        <v>0.45192689870816355</v>
      </c>
      <c r="S58" s="81">
        <v>7.6867582379208946E-2</v>
      </c>
      <c r="T58" s="79">
        <v>0.25813575794209814</v>
      </c>
      <c r="U58" s="82">
        <v>0</v>
      </c>
      <c r="V58" s="79">
        <v>0.11841688353409895</v>
      </c>
      <c r="W58" s="82">
        <v>0</v>
      </c>
      <c r="X58" s="81">
        <v>8.0091454701601963E-2</v>
      </c>
      <c r="Y58" s="82">
        <v>0</v>
      </c>
      <c r="Z58" s="79">
        <v>0.16842547561265941</v>
      </c>
      <c r="AA58" s="82">
        <v>0</v>
      </c>
      <c r="AB58" s="79">
        <v>0.39152349335897463</v>
      </c>
      <c r="AC58" s="82">
        <v>0</v>
      </c>
      <c r="AD58" s="77">
        <v>5.4317138903576669</v>
      </c>
      <c r="AE58" s="81">
        <v>0.22036114761358314</v>
      </c>
      <c r="AF58" s="81">
        <v>4.3540682368740702E-2</v>
      </c>
      <c r="AG58" s="82">
        <v>0</v>
      </c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</row>
    <row r="59" spans="1:56" s="75" customFormat="1">
      <c r="A59" s="75" t="str">
        <f t="shared" si="1"/>
        <v>std</v>
      </c>
      <c r="B59" s="75" t="s">
        <v>162</v>
      </c>
      <c r="C59" s="75" t="s">
        <v>175</v>
      </c>
      <c r="E59" s="77">
        <v>25.485689307960623</v>
      </c>
      <c r="F59" s="79">
        <v>0.37462442698010029</v>
      </c>
      <c r="G59" s="77">
        <v>63.342040965980928</v>
      </c>
      <c r="H59" s="79">
        <v>4.4424723243615265</v>
      </c>
      <c r="I59" s="79">
        <v>0.8179875943881243</v>
      </c>
      <c r="J59" s="79">
        <v>0.22601543610074754</v>
      </c>
      <c r="K59" s="82">
        <v>0</v>
      </c>
      <c r="L59" s="82">
        <v>0</v>
      </c>
      <c r="M59" s="79">
        <v>0.1258545830670986</v>
      </c>
      <c r="N59" s="82">
        <v>0</v>
      </c>
      <c r="O59" s="82">
        <v>0</v>
      </c>
      <c r="P59" s="81">
        <v>3.2577792061399331E-2</v>
      </c>
      <c r="Q59" s="82">
        <v>0</v>
      </c>
      <c r="R59" s="82">
        <v>0</v>
      </c>
      <c r="S59" s="81">
        <v>5.5914625145093572E-2</v>
      </c>
      <c r="T59" s="79">
        <v>0.26367685955036746</v>
      </c>
      <c r="U59" s="81">
        <v>3.8929590268124613E-2</v>
      </c>
      <c r="V59" s="81">
        <v>8.609538606830755E-2</v>
      </c>
      <c r="W59" s="81">
        <v>2.9529546528964074E-2</v>
      </c>
      <c r="X59" s="81">
        <v>8.1723112582077262E-2</v>
      </c>
      <c r="Y59" s="81">
        <v>1.8449010824330429E-2</v>
      </c>
      <c r="Z59" s="79">
        <v>0.17181902312583305</v>
      </c>
      <c r="AA59" s="82">
        <v>0</v>
      </c>
      <c r="AB59" s="79">
        <v>0.3440180398294303</v>
      </c>
      <c r="AC59" s="82">
        <v>0</v>
      </c>
      <c r="AD59" s="76">
        <v>6.7770597978548546</v>
      </c>
      <c r="AE59" s="81">
        <v>0.22168614151443797</v>
      </c>
      <c r="AF59" s="82">
        <v>0</v>
      </c>
      <c r="AG59" s="81">
        <v>1.5937712478731665E-2</v>
      </c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</row>
    <row r="60" spans="1:56" s="75" customFormat="1">
      <c r="A60" s="75" t="str">
        <f t="shared" si="1"/>
        <v>std</v>
      </c>
      <c r="B60" s="75" t="s">
        <v>163</v>
      </c>
      <c r="C60" s="75">
        <v>91500</v>
      </c>
      <c r="E60" s="77">
        <v>33.573561543556082</v>
      </c>
      <c r="F60" s="79">
        <v>0.45353594447775986</v>
      </c>
      <c r="G60" s="77">
        <v>93.659248080614404</v>
      </c>
      <c r="H60" s="79">
        <v>3.5791965974096631</v>
      </c>
      <c r="I60" s="79">
        <v>1.0300617354117836</v>
      </c>
      <c r="J60" s="79">
        <v>0.33819340364224659</v>
      </c>
      <c r="K60" s="79">
        <v>0.12976386318383901</v>
      </c>
      <c r="L60" s="82">
        <v>0</v>
      </c>
      <c r="M60" s="79">
        <v>0.17061907325005884</v>
      </c>
      <c r="N60" s="81">
        <v>9.2232556094571913E-2</v>
      </c>
      <c r="O60" s="81">
        <v>5.933353156900871E-2</v>
      </c>
      <c r="P60" s="82">
        <v>0</v>
      </c>
      <c r="Q60" s="79">
        <v>0.50414747662011794</v>
      </c>
      <c r="R60" s="82">
        <v>0</v>
      </c>
      <c r="S60" s="81">
        <v>7.611716847944458E-2</v>
      </c>
      <c r="T60" s="79">
        <v>0.2557880152289142</v>
      </c>
      <c r="U60" s="81">
        <v>3.1063141957458375E-2</v>
      </c>
      <c r="V60" s="79">
        <v>0.11714213521533169</v>
      </c>
      <c r="W60" s="82">
        <v>0</v>
      </c>
      <c r="X60" s="82">
        <v>0</v>
      </c>
      <c r="Y60" s="82">
        <v>0</v>
      </c>
      <c r="Z60" s="79">
        <v>0.16645551445139956</v>
      </c>
      <c r="AA60" s="81">
        <v>2.5435085291616085E-2</v>
      </c>
      <c r="AB60" s="79">
        <v>0.27071382926782817</v>
      </c>
      <c r="AC60" s="82">
        <v>0</v>
      </c>
      <c r="AD60" s="76">
        <v>6.5864018262991886</v>
      </c>
      <c r="AE60" s="81">
        <v>0.23320532205032782</v>
      </c>
      <c r="AF60" s="81">
        <v>3.532734624895649E-2</v>
      </c>
      <c r="AG60" s="82">
        <v>0</v>
      </c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</row>
    <row r="61" spans="1:56" s="75" customFormat="1">
      <c r="A61" s="75" t="str">
        <f t="shared" si="1"/>
        <v>std</v>
      </c>
      <c r="B61" s="75" t="s">
        <v>164</v>
      </c>
      <c r="C61" s="75">
        <v>91500</v>
      </c>
      <c r="E61" s="77">
        <v>37.202230598337259</v>
      </c>
      <c r="F61" s="79">
        <v>0.53076915426389071</v>
      </c>
      <c r="G61" s="77">
        <v>62.588117380635381</v>
      </c>
      <c r="H61" s="77">
        <v>8.7375302177244816</v>
      </c>
      <c r="I61" s="79">
        <v>1.1102613228623852</v>
      </c>
      <c r="J61" s="79">
        <v>0.45033609020544113</v>
      </c>
      <c r="K61" s="79">
        <v>0.13486425167817792</v>
      </c>
      <c r="L61" s="82">
        <v>0</v>
      </c>
      <c r="M61" s="82">
        <v>0</v>
      </c>
      <c r="N61" s="82">
        <v>0</v>
      </c>
      <c r="O61" s="81">
        <v>6.1702532290009306E-2</v>
      </c>
      <c r="P61" s="81">
        <v>4.6149507053644082E-2</v>
      </c>
      <c r="Q61" s="79">
        <v>0.37418907148752517</v>
      </c>
      <c r="R61" s="79">
        <v>0.27488200624651882</v>
      </c>
      <c r="S61" s="82">
        <v>0</v>
      </c>
      <c r="T61" s="79">
        <v>0.26609939799927668</v>
      </c>
      <c r="U61" s="81">
        <v>3.2310550955947745E-2</v>
      </c>
      <c r="V61" s="82">
        <v>0</v>
      </c>
      <c r="W61" s="82">
        <v>0</v>
      </c>
      <c r="X61" s="79">
        <v>0.1396465452170077</v>
      </c>
      <c r="Y61" s="82">
        <v>0</v>
      </c>
      <c r="Z61" s="79">
        <v>0.29346402199845573</v>
      </c>
      <c r="AA61" s="82">
        <v>0</v>
      </c>
      <c r="AB61" s="82">
        <v>0</v>
      </c>
      <c r="AC61" s="82">
        <v>0</v>
      </c>
      <c r="AD61" s="76">
        <v>9.5600647987870673</v>
      </c>
      <c r="AE61" s="79">
        <v>0.283969933607502</v>
      </c>
      <c r="AF61" s="81">
        <v>3.6575649127098805E-2</v>
      </c>
      <c r="AG61" s="81">
        <v>2.2369257719793877E-2</v>
      </c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</row>
    <row r="62" spans="1:56" s="75" customFormat="1">
      <c r="A62" s="75" t="str">
        <f t="shared" si="1"/>
        <v>std</v>
      </c>
      <c r="B62" s="75" t="s">
        <v>165</v>
      </c>
      <c r="C62" s="75" t="s">
        <v>175</v>
      </c>
      <c r="E62" s="77">
        <v>36.842954180267327</v>
      </c>
      <c r="F62" s="79">
        <v>0.36678655936832394</v>
      </c>
      <c r="G62" s="77">
        <v>70.959798094916735</v>
      </c>
      <c r="H62" s="82">
        <v>0</v>
      </c>
      <c r="I62" s="79">
        <v>0.8846499758709564</v>
      </c>
      <c r="J62" s="79">
        <v>0.42010562013135228</v>
      </c>
      <c r="K62" s="79">
        <v>0.18163217736178208</v>
      </c>
      <c r="L62" s="79">
        <v>0.12893485760385784</v>
      </c>
      <c r="M62" s="79">
        <v>0.11610757340925128</v>
      </c>
      <c r="N62" s="81">
        <v>5.4219266391326189E-2</v>
      </c>
      <c r="O62" s="81">
        <v>4.885713727886766E-2</v>
      </c>
      <c r="P62" s="81">
        <v>5.1248906004121672E-2</v>
      </c>
      <c r="Q62" s="79">
        <v>0.29616838531044182</v>
      </c>
      <c r="R62" s="79">
        <v>0.21781073197095452</v>
      </c>
      <c r="S62" s="82">
        <v>0</v>
      </c>
      <c r="T62" s="79">
        <v>0.35873728706706659</v>
      </c>
      <c r="U62" s="82">
        <v>0</v>
      </c>
      <c r="V62" s="79">
        <v>9.6356378386848685E-2</v>
      </c>
      <c r="W62" s="82">
        <v>0</v>
      </c>
      <c r="X62" s="81">
        <v>6.5103783257099063E-2</v>
      </c>
      <c r="Y62" s="81">
        <v>2.0622823628059159E-2</v>
      </c>
      <c r="Z62" s="79">
        <v>0.13678045001515485</v>
      </c>
      <c r="AA62" s="81">
        <v>2.0878623407558364E-2</v>
      </c>
      <c r="AB62" s="79">
        <v>0.22245238894272537</v>
      </c>
      <c r="AC62" s="81">
        <v>1.9748686461583703E-2</v>
      </c>
      <c r="AD62" s="76">
        <v>6.0388097766469562</v>
      </c>
      <c r="AE62" s="81">
        <v>0.23792900446148682</v>
      </c>
      <c r="AF62" s="81">
        <v>2.8880327023270692E-2</v>
      </c>
      <c r="AG62" s="81">
        <v>1.7631668359651367E-2</v>
      </c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</row>
    <row r="63" spans="1:56" s="75" customFormat="1">
      <c r="A63" s="75" t="str">
        <f t="shared" si="1"/>
        <v>std</v>
      </c>
      <c r="B63" s="75" t="s">
        <v>166</v>
      </c>
      <c r="C63" s="75" t="s">
        <v>175</v>
      </c>
      <c r="E63" s="77">
        <v>28.398864809248664</v>
      </c>
      <c r="F63" s="79">
        <v>0.35259268344039085</v>
      </c>
      <c r="G63" s="77">
        <v>63.130629395173024</v>
      </c>
      <c r="H63" s="82">
        <v>0</v>
      </c>
      <c r="I63" s="79">
        <v>0.83263046900590576</v>
      </c>
      <c r="J63" s="79">
        <v>0.33886543205957043</v>
      </c>
      <c r="K63" s="82">
        <v>0</v>
      </c>
      <c r="L63" s="82">
        <v>0</v>
      </c>
      <c r="M63" s="81">
        <v>8.4518105537693414E-2</v>
      </c>
      <c r="N63" s="81">
        <v>5.5294203282422523E-2</v>
      </c>
      <c r="O63" s="81">
        <v>4.9829408801861506E-2</v>
      </c>
      <c r="P63" s="82">
        <v>0</v>
      </c>
      <c r="Q63" s="79">
        <v>0.30193401634291833</v>
      </c>
      <c r="R63" s="79">
        <v>0.22230877692897119</v>
      </c>
      <c r="S63" s="81">
        <v>4.5485290133865354E-2</v>
      </c>
      <c r="T63" s="79">
        <v>0.2150636140867494</v>
      </c>
      <c r="U63" s="81">
        <v>3.1772015965834205E-2</v>
      </c>
      <c r="V63" s="79">
        <v>0.11953871035841863</v>
      </c>
      <c r="W63" s="81">
        <v>4.0492772417417895E-2</v>
      </c>
      <c r="X63" s="81">
        <v>6.6343325894659577E-2</v>
      </c>
      <c r="Y63" s="82">
        <v>0</v>
      </c>
      <c r="Z63" s="79">
        <v>9.9148544903483918E-2</v>
      </c>
      <c r="AA63" s="82">
        <v>0</v>
      </c>
      <c r="AB63" s="82">
        <v>0</v>
      </c>
      <c r="AC63" s="82">
        <v>0</v>
      </c>
      <c r="AD63" s="77">
        <v>3.7989520438774225</v>
      </c>
      <c r="AE63" s="81">
        <v>0.15466246217051291</v>
      </c>
      <c r="AF63" s="81">
        <v>1.4883318549284201E-2</v>
      </c>
      <c r="AG63" s="82">
        <v>0</v>
      </c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</row>
    <row r="64" spans="1:56" s="75" customFormat="1">
      <c r="A64" s="75" t="str">
        <f t="shared" si="1"/>
        <v>std</v>
      </c>
      <c r="B64" s="75" t="s">
        <v>167</v>
      </c>
      <c r="C64" s="75" t="s">
        <v>175</v>
      </c>
      <c r="E64" s="77">
        <v>28.584251019447454</v>
      </c>
      <c r="F64" s="79">
        <v>0.37449317339003196</v>
      </c>
      <c r="G64" s="77">
        <v>50.838440491040664</v>
      </c>
      <c r="H64" s="79">
        <v>3.3452314752919636</v>
      </c>
      <c r="I64" s="79">
        <v>0.87101860617907056</v>
      </c>
      <c r="J64" s="79">
        <v>0.25519268166707371</v>
      </c>
      <c r="K64" s="81">
        <v>8.2560977756793816E-2</v>
      </c>
      <c r="L64" s="79">
        <v>9.9878690112597507E-2</v>
      </c>
      <c r="M64" s="81">
        <v>6.4234307157849696E-2</v>
      </c>
      <c r="N64" s="81">
        <v>4.199363823733742E-2</v>
      </c>
      <c r="O64" s="81">
        <v>9.1654046277319476E-2</v>
      </c>
      <c r="P64" s="82">
        <v>0</v>
      </c>
      <c r="Q64" s="79">
        <v>0.39162304015032406</v>
      </c>
      <c r="R64" s="79">
        <v>0.16897618069194734</v>
      </c>
      <c r="S64" s="81">
        <v>4.8554853869746638E-2</v>
      </c>
      <c r="T64" s="79">
        <v>0.16341200353145813</v>
      </c>
      <c r="U64" s="81">
        <v>4.3131382436222304E-2</v>
      </c>
      <c r="V64" s="79">
        <v>0.12737633175907254</v>
      </c>
      <c r="W64" s="81">
        <v>1.8204480580733901E-2</v>
      </c>
      <c r="X64" s="81">
        <v>7.0715270980392028E-2</v>
      </c>
      <c r="Y64" s="81">
        <v>1.5942594871314698E-2</v>
      </c>
      <c r="Z64" s="79">
        <v>0.105716651205481</v>
      </c>
      <c r="AA64" s="81">
        <v>2.7538248444078449E-2</v>
      </c>
      <c r="AB64" s="79">
        <v>0.12250154874959279</v>
      </c>
      <c r="AC64" s="81">
        <v>1.5239258705285509E-2</v>
      </c>
      <c r="AD64" s="77">
        <v>5.0129678848279209</v>
      </c>
      <c r="AE64" s="81">
        <v>0.14503560529766224</v>
      </c>
      <c r="AF64" s="82">
        <v>0</v>
      </c>
      <c r="AG64" s="82">
        <v>0</v>
      </c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</row>
    <row r="65" spans="1:56" s="75" customFormat="1">
      <c r="A65" s="75" t="str">
        <f t="shared" si="1"/>
        <v>std</v>
      </c>
      <c r="B65" s="75" t="s">
        <v>168</v>
      </c>
      <c r="C65" s="75" t="s">
        <v>175</v>
      </c>
      <c r="E65" s="77">
        <v>32.382744427374092</v>
      </c>
      <c r="F65" s="79">
        <v>0.49476134551046724</v>
      </c>
      <c r="G65" s="77">
        <v>74.710236040873085</v>
      </c>
      <c r="H65" s="82">
        <v>0</v>
      </c>
      <c r="I65" s="79">
        <v>1.1792960374952701</v>
      </c>
      <c r="J65" s="79">
        <v>0.41041182877316723</v>
      </c>
      <c r="K65" s="79">
        <v>0.27357700626920056</v>
      </c>
      <c r="L65" s="79">
        <v>0.1177763921549683</v>
      </c>
      <c r="M65" s="82">
        <v>0</v>
      </c>
      <c r="N65" s="81">
        <v>6.9618950903181306E-2</v>
      </c>
      <c r="O65" s="82">
        <v>0</v>
      </c>
      <c r="P65" s="81">
        <v>4.7002196687743393E-2</v>
      </c>
      <c r="Q65" s="82">
        <v>0</v>
      </c>
      <c r="R65" s="82">
        <v>0</v>
      </c>
      <c r="S65" s="82">
        <v>0</v>
      </c>
      <c r="T65" s="79">
        <v>0.27105008291821314</v>
      </c>
      <c r="U65" s="82">
        <v>0</v>
      </c>
      <c r="V65" s="79">
        <v>0.12353559250915434</v>
      </c>
      <c r="W65" s="82">
        <v>0</v>
      </c>
      <c r="X65" s="81">
        <v>8.3393795359522641E-2</v>
      </c>
      <c r="Y65" s="82">
        <v>0</v>
      </c>
      <c r="Z65" s="79">
        <v>0.17506678356676714</v>
      </c>
      <c r="AA65" s="82">
        <v>0</v>
      </c>
      <c r="AB65" s="82">
        <v>0</v>
      </c>
      <c r="AC65" s="81">
        <v>2.5214750010443619E-2</v>
      </c>
      <c r="AD65" s="77">
        <v>6.0067268150735966</v>
      </c>
      <c r="AE65" s="81">
        <v>0.17863906349675557</v>
      </c>
      <c r="AF65" s="81">
        <v>3.6482899189441621E-2</v>
      </c>
      <c r="AG65" s="81">
        <v>2.2308732325346744E-2</v>
      </c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</row>
    <row r="66" spans="1:56" s="75" customFormat="1">
      <c r="A66" s="75" t="str">
        <f t="shared" si="1"/>
        <v>std</v>
      </c>
      <c r="B66" s="75" t="s">
        <v>169</v>
      </c>
      <c r="C66" s="75" t="s">
        <v>175</v>
      </c>
      <c r="E66" s="77">
        <v>33.71515090584294</v>
      </c>
      <c r="F66" s="79">
        <v>0.39008136094668228</v>
      </c>
      <c r="G66" s="77">
        <v>72.842546375246883</v>
      </c>
      <c r="H66" s="77">
        <v>8.8499095633858573</v>
      </c>
      <c r="I66" s="79">
        <v>0.94921844368152741</v>
      </c>
      <c r="J66" s="79">
        <v>0.25993240627857589</v>
      </c>
      <c r="K66" s="79">
        <v>0.10939100793521478</v>
      </c>
      <c r="L66" s="79">
        <v>0.16009330691744256</v>
      </c>
      <c r="M66" s="81">
        <v>8.5347014538771276E-2</v>
      </c>
      <c r="N66" s="82">
        <v>0</v>
      </c>
      <c r="O66" s="81">
        <v>5.0216819667111313E-2</v>
      </c>
      <c r="P66" s="82">
        <v>0</v>
      </c>
      <c r="Q66" s="79">
        <v>0.30386202200450801</v>
      </c>
      <c r="R66" s="79">
        <v>0.224572242514784</v>
      </c>
      <c r="S66" s="82">
        <v>0</v>
      </c>
      <c r="T66" s="79">
        <v>0.21701646776767691</v>
      </c>
      <c r="U66" s="81">
        <v>2.632876038164033E-2</v>
      </c>
      <c r="V66" s="79">
        <v>9.8801928678356965E-2</v>
      </c>
      <c r="W66" s="82">
        <v>0</v>
      </c>
      <c r="X66" s="81">
        <v>6.6675777164476632E-2</v>
      </c>
      <c r="Y66" s="81">
        <v>2.1107034163945933E-2</v>
      </c>
      <c r="Z66" s="79">
        <v>0.19608422685207583</v>
      </c>
      <c r="AA66" s="82">
        <v>0</v>
      </c>
      <c r="AB66" s="79">
        <v>0.16195401697311695</v>
      </c>
      <c r="AC66" s="81">
        <v>4.857029083932049E-2</v>
      </c>
      <c r="AD66" s="76">
        <v>6.8705844703269845</v>
      </c>
      <c r="AE66" s="81">
        <v>0.20322460965780728</v>
      </c>
      <c r="AF66" s="81">
        <v>2.9118662495672232E-2</v>
      </c>
      <c r="AG66" s="81">
        <v>1.775650840372953E-2</v>
      </c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</row>
    <row r="67" spans="1:56" s="75" customFormat="1">
      <c r="A67" s="75" t="str">
        <f t="shared" si="1"/>
        <v>std</v>
      </c>
      <c r="B67" s="75" t="s">
        <v>170</v>
      </c>
      <c r="C67" s="75">
        <v>91500</v>
      </c>
      <c r="E67" s="77">
        <v>42.323270442312278</v>
      </c>
      <c r="F67" s="79">
        <v>0.54334528936875826</v>
      </c>
      <c r="G67" s="77">
        <v>70.572780880910599</v>
      </c>
      <c r="H67" s="79">
        <v>5.9099588784489185</v>
      </c>
      <c r="I67" s="79">
        <v>0.95342709291517957</v>
      </c>
      <c r="J67" s="79">
        <v>0.24153404693973024</v>
      </c>
      <c r="K67" s="79">
        <v>0.14119853894882242</v>
      </c>
      <c r="L67" s="82">
        <v>0</v>
      </c>
      <c r="M67" s="82">
        <v>0</v>
      </c>
      <c r="N67" s="81">
        <v>7.1958325359805397E-2</v>
      </c>
      <c r="O67" s="81">
        <v>6.4867553811426309E-2</v>
      </c>
      <c r="P67" s="81">
        <v>6.7988401986208549E-2</v>
      </c>
      <c r="Q67" s="82">
        <v>0</v>
      </c>
      <c r="R67" s="79">
        <v>0.49132290798470873</v>
      </c>
      <c r="S67" s="82">
        <v>0</v>
      </c>
      <c r="T67" s="79">
        <v>0.39210001701254749</v>
      </c>
      <c r="U67" s="81">
        <v>4.7561229368167104E-2</v>
      </c>
      <c r="V67" s="82">
        <v>0</v>
      </c>
      <c r="W67" s="82">
        <v>0</v>
      </c>
      <c r="X67" s="82">
        <v>0</v>
      </c>
      <c r="Y67" s="81">
        <v>2.7232991145920919E-2</v>
      </c>
      <c r="Z67" s="82">
        <v>0</v>
      </c>
      <c r="AA67" s="82">
        <v>0</v>
      </c>
      <c r="AB67" s="79">
        <v>0.20879972221735113</v>
      </c>
      <c r="AC67" s="82">
        <v>0</v>
      </c>
      <c r="AD67" s="76">
        <v>7.9481211126688072</v>
      </c>
      <c r="AE67" s="81">
        <v>0.25443732321068491</v>
      </c>
      <c r="AF67" s="82">
        <v>0</v>
      </c>
      <c r="AG67" s="82">
        <v>0</v>
      </c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</row>
    <row r="68" spans="1:56" s="75" customFormat="1">
      <c r="A68" s="75" t="str">
        <f t="shared" si="1"/>
        <v>std</v>
      </c>
      <c r="B68" s="75" t="s">
        <v>171</v>
      </c>
      <c r="C68" s="75">
        <v>91500</v>
      </c>
      <c r="E68" s="77">
        <v>29.829973017843809</v>
      </c>
      <c r="F68" s="79">
        <v>0.37166555832419962</v>
      </c>
      <c r="G68" s="77">
        <v>61.058941280266858</v>
      </c>
      <c r="H68" s="79">
        <v>2.6447723183626084</v>
      </c>
      <c r="I68" s="79">
        <v>1.0280057913279848</v>
      </c>
      <c r="J68" s="79">
        <v>0.39261919431559017</v>
      </c>
      <c r="K68" s="79">
        <v>0.17064712166085341</v>
      </c>
      <c r="L68" s="81">
        <v>7.4994833186160265E-2</v>
      </c>
      <c r="M68" s="81">
        <v>6.8229001056891184E-2</v>
      </c>
      <c r="N68" s="81">
        <v>4.4463107413461343E-2</v>
      </c>
      <c r="O68" s="82">
        <v>0</v>
      </c>
      <c r="P68" s="81">
        <v>3.0065251300557781E-2</v>
      </c>
      <c r="Q68" s="79">
        <v>0.24230906562183391</v>
      </c>
      <c r="R68" s="79">
        <v>0.17957879137386132</v>
      </c>
      <c r="S68" s="81">
        <v>5.1431295139297985E-2</v>
      </c>
      <c r="T68" s="79">
        <v>0.17339762608005169</v>
      </c>
      <c r="U68" s="82">
        <v>0</v>
      </c>
      <c r="V68" s="81">
        <v>7.8761788151357662E-2</v>
      </c>
      <c r="W68" s="81">
        <v>1.9219802635337256E-2</v>
      </c>
      <c r="X68" s="79">
        <v>9.0693819297439721E-2</v>
      </c>
      <c r="Y68" s="81">
        <v>2.8699628941092757E-2</v>
      </c>
      <c r="Z68" s="79">
        <v>0.11140294660270582</v>
      </c>
      <c r="AA68" s="82">
        <v>0</v>
      </c>
      <c r="AB68" s="79">
        <v>0.21986985330495648</v>
      </c>
      <c r="AC68" s="81">
        <v>1.600057882745955E-2</v>
      </c>
      <c r="AD68" s="77">
        <v>5.0962539306350925</v>
      </c>
      <c r="AE68" s="81">
        <v>0.16413169578184378</v>
      </c>
      <c r="AF68" s="82">
        <v>0</v>
      </c>
      <c r="AG68" s="82">
        <v>0</v>
      </c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</row>
    <row r="69" spans="1:56" s="75" customFormat="1">
      <c r="A69" s="75" t="str">
        <f t="shared" si="1"/>
        <v>std</v>
      </c>
      <c r="B69" s="75" t="s">
        <v>172</v>
      </c>
      <c r="C69" s="75" t="s">
        <v>147</v>
      </c>
      <c r="E69" s="77">
        <v>24.649815227339204</v>
      </c>
      <c r="F69" s="79">
        <v>0.25132810822121254</v>
      </c>
      <c r="G69" s="77">
        <v>36.02287217606419</v>
      </c>
      <c r="H69" s="79">
        <v>3.8413479763445264</v>
      </c>
      <c r="I69" s="79">
        <v>0.60208415703156604</v>
      </c>
      <c r="J69" s="79">
        <v>0.2674083326450965</v>
      </c>
      <c r="K69" s="79">
        <v>0.12492385398259852</v>
      </c>
      <c r="L69" s="81">
        <v>6.3588536951620048E-2</v>
      </c>
      <c r="M69" s="81">
        <v>5.7965865382173042E-2</v>
      </c>
      <c r="N69" s="82">
        <v>0</v>
      </c>
      <c r="O69" s="82">
        <v>0</v>
      </c>
      <c r="P69" s="81">
        <v>2.5534580775612194E-2</v>
      </c>
      <c r="Q69" s="82">
        <v>0</v>
      </c>
      <c r="R69" s="79">
        <v>0.21314457929027975</v>
      </c>
      <c r="S69" s="81">
        <v>4.3661292186191976E-2</v>
      </c>
      <c r="T69" s="82">
        <v>0</v>
      </c>
      <c r="U69" s="82">
        <v>0</v>
      </c>
      <c r="V69" s="81">
        <v>6.6813355718344278E-2</v>
      </c>
      <c r="W69" s="82">
        <v>0</v>
      </c>
      <c r="X69" s="82">
        <v>0</v>
      </c>
      <c r="Y69" s="81">
        <v>1.9905671048367161E-2</v>
      </c>
      <c r="Z69" s="82">
        <v>0</v>
      </c>
      <c r="AA69" s="81">
        <v>1.435087743819523E-2</v>
      </c>
      <c r="AB69" s="79">
        <v>0.33383000831098891</v>
      </c>
      <c r="AC69" s="82">
        <v>0</v>
      </c>
      <c r="AD69" s="77">
        <v>2.7029981391220756</v>
      </c>
      <c r="AE69" s="81">
        <v>0.10864421287197085</v>
      </c>
      <c r="AF69" s="81">
        <v>1.385058152230755E-2</v>
      </c>
      <c r="AG69" s="81">
        <v>1.6508131291952489E-2</v>
      </c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</row>
    <row r="70" spans="1:56" s="75" customFormat="1"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</row>
    <row r="71" spans="1:56" s="24" customFormat="1">
      <c r="A71" s="24" t="s">
        <v>177</v>
      </c>
      <c r="C71" s="24" t="s">
        <v>147</v>
      </c>
      <c r="E71" s="24">
        <v>99414.6</v>
      </c>
      <c r="F71" s="24">
        <v>70.008592500000006</v>
      </c>
      <c r="G71" s="24">
        <v>434</v>
      </c>
      <c r="H71" s="24">
        <v>434</v>
      </c>
      <c r="I71" s="24">
        <v>442</v>
      </c>
      <c r="J71" s="24">
        <v>425.7</v>
      </c>
      <c r="K71" s="24">
        <v>515.5</v>
      </c>
      <c r="L71" s="24">
        <v>450</v>
      </c>
      <c r="M71" s="24">
        <v>419</v>
      </c>
      <c r="N71" s="24">
        <v>457</v>
      </c>
      <c r="O71" s="24">
        <v>448</v>
      </c>
      <c r="P71" s="24">
        <v>430</v>
      </c>
      <c r="Q71" s="24">
        <v>431</v>
      </c>
      <c r="R71" s="24">
        <v>451</v>
      </c>
      <c r="S71" s="24">
        <v>461</v>
      </c>
      <c r="T71" s="24">
        <v>444</v>
      </c>
      <c r="U71" s="24">
        <v>443</v>
      </c>
      <c r="V71" s="24">
        <v>427</v>
      </c>
      <c r="W71" s="24">
        <v>449</v>
      </c>
      <c r="X71" s="24">
        <v>426</v>
      </c>
      <c r="Y71" s="24">
        <v>420</v>
      </c>
      <c r="Z71" s="24">
        <v>445</v>
      </c>
      <c r="AA71" s="24">
        <v>435</v>
      </c>
      <c r="AB71" s="24">
        <v>432</v>
      </c>
      <c r="AC71" s="24">
        <v>452</v>
      </c>
      <c r="AD71" s="24">
        <v>426</v>
      </c>
      <c r="AE71" s="24">
        <v>426</v>
      </c>
      <c r="AF71" s="24">
        <v>457.2</v>
      </c>
      <c r="AG71" s="24">
        <v>461.5</v>
      </c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</row>
    <row r="72" spans="1:56" s="24" customFormat="1">
      <c r="A72" s="24" t="s">
        <v>177</v>
      </c>
      <c r="C72" s="24">
        <v>91500</v>
      </c>
      <c r="E72" s="24" t="e">
        <v>#VALUE!</v>
      </c>
      <c r="F72" s="24">
        <v>32.659045839000001</v>
      </c>
      <c r="G72" s="24" t="e">
        <v>#VALUE!</v>
      </c>
      <c r="H72" s="24">
        <v>4.7</v>
      </c>
      <c r="I72" s="24" t="e">
        <v>#VALUE!</v>
      </c>
      <c r="J72" s="24" t="e">
        <v>#VALUE!</v>
      </c>
      <c r="K72" s="24" t="e">
        <v>#VALUE!</v>
      </c>
      <c r="L72" s="24">
        <v>140</v>
      </c>
      <c r="M72" s="24">
        <v>0.79</v>
      </c>
      <c r="N72" s="24">
        <v>6.0000000000000001E-3</v>
      </c>
      <c r="O72" s="24">
        <v>2.56</v>
      </c>
      <c r="P72" s="24">
        <v>2.4E-2</v>
      </c>
      <c r="Q72" s="24">
        <v>0.24</v>
      </c>
      <c r="R72" s="24">
        <v>0.5</v>
      </c>
      <c r="S72" s="24">
        <v>0.24</v>
      </c>
      <c r="T72" s="24">
        <v>2.21</v>
      </c>
      <c r="U72" s="24">
        <v>0.86</v>
      </c>
      <c r="V72" s="24">
        <v>11.8</v>
      </c>
      <c r="W72" s="24">
        <v>4.84</v>
      </c>
      <c r="X72" s="24">
        <v>24.6</v>
      </c>
      <c r="Y72" s="24">
        <v>6.89</v>
      </c>
      <c r="Z72" s="24">
        <v>73.900000000000006</v>
      </c>
      <c r="AA72" s="24">
        <v>13.1</v>
      </c>
      <c r="AB72" s="24">
        <v>5939</v>
      </c>
      <c r="AC72" s="24">
        <v>0.5</v>
      </c>
      <c r="AD72" s="24">
        <v>17.899999999999999</v>
      </c>
      <c r="AE72" s="24">
        <v>17.899999999999999</v>
      </c>
      <c r="AF72" s="24">
        <v>29.9</v>
      </c>
      <c r="AG72" s="24">
        <v>80</v>
      </c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</row>
    <row r="73" spans="1:56" s="24" customFormat="1">
      <c r="A73" s="24" t="s">
        <v>177</v>
      </c>
      <c r="C73" s="24" t="s">
        <v>175</v>
      </c>
      <c r="E73" s="24" t="e">
        <v>#VALUE!</v>
      </c>
      <c r="F73" s="24">
        <v>32.746940348652004</v>
      </c>
      <c r="G73" s="24" t="e">
        <v>#VALUE!</v>
      </c>
      <c r="H73" s="24">
        <v>3.65</v>
      </c>
      <c r="I73" s="24" t="e">
        <v>#VALUE!</v>
      </c>
      <c r="J73" s="24" t="e">
        <v>#VALUE!</v>
      </c>
      <c r="K73" s="24" t="e">
        <v>#VALUE!</v>
      </c>
      <c r="L73" s="24">
        <v>258</v>
      </c>
      <c r="M73" s="24">
        <v>1.63</v>
      </c>
      <c r="N73" s="24">
        <v>5.0000000000000001E-3</v>
      </c>
      <c r="O73" s="24">
        <v>15.8</v>
      </c>
      <c r="P73" s="24">
        <v>3.1E-2</v>
      </c>
      <c r="Q73" s="24">
        <v>0.57999999999999996</v>
      </c>
      <c r="R73" s="24">
        <v>1.33</v>
      </c>
      <c r="S73" s="24">
        <v>0.97</v>
      </c>
      <c r="T73" s="24">
        <v>7.1</v>
      </c>
      <c r="U73" s="24">
        <v>1.95</v>
      </c>
      <c r="V73" s="24">
        <v>20.100000000000001</v>
      </c>
      <c r="W73" s="24">
        <v>6.82</v>
      </c>
      <c r="X73" s="24">
        <v>31.8</v>
      </c>
      <c r="Y73" s="24">
        <v>6.49</v>
      </c>
      <c r="Z73" s="24">
        <v>65.099999999999994</v>
      </c>
      <c r="AA73" s="24">
        <v>12.8</v>
      </c>
      <c r="AB73" s="24">
        <v>6911</v>
      </c>
      <c r="AC73" s="24">
        <v>0.46</v>
      </c>
      <c r="AD73" s="24">
        <v>30.9</v>
      </c>
      <c r="AE73" s="24">
        <v>30.9</v>
      </c>
      <c r="AF73" s="24">
        <v>9.33</v>
      </c>
      <c r="AG73" s="24">
        <v>315</v>
      </c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</row>
    <row r="74" spans="1:56" s="75" customFormat="1"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</row>
    <row r="75" spans="1:56" s="75" customFormat="1"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ChargingNotice</vt:lpstr>
      <vt:lpstr>Age</vt:lpstr>
      <vt:lpstr>CoverInformation</vt:lpstr>
      <vt:lpstr>TraceEle</vt:lpstr>
      <vt:lpstr>Age!Print_Area</vt:lpstr>
    </vt:vector>
  </TitlesOfParts>
  <Company>cug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liu yongsheng</cp:lastModifiedBy>
  <cp:lastPrinted>2016-08-04T11:44:31Z</cp:lastPrinted>
  <dcterms:created xsi:type="dcterms:W3CDTF">2008-05-30T03:18:20Z</dcterms:created>
  <dcterms:modified xsi:type="dcterms:W3CDTF">2017-09-04T23:18:14Z</dcterms:modified>
</cp:coreProperties>
</file>